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mc:AlternateContent xmlns:mc="http://schemas.openxmlformats.org/markup-compatibility/2006">
    <mc:Choice Requires="x15">
      <x15ac:absPath xmlns:x15ac="http://schemas.microsoft.com/office/spreadsheetml/2010/11/ac" url="C:\Data Drive\Dropbox\Aaron and Co\Field Relations\Active Clients\Burns, David &amp; Debbie Frankenberg\1 Sales and Estimating\"/>
    </mc:Choice>
  </mc:AlternateContent>
  <xr:revisionPtr revIDLastSave="0" documentId="13_ncr:1_{C83A6A17-6B98-4A43-A403-655DCBA64F0A}" xr6:coauthVersionLast="45" xr6:coauthVersionMax="45" xr10:uidLastSave="{00000000-0000-0000-0000-000000000000}"/>
  <bookViews>
    <workbookView xWindow="-108" yWindow="-108" windowWidth="30936" windowHeight="16896" tabRatio="756" xr2:uid="{99347FCE-1DB6-430A-BE25-4D1938DFD6A9}"/>
  </bookViews>
  <sheets>
    <sheet name="10.2 Contract-Allocated" sheetId="3" r:id="rId1"/>
  </sheets>
  <definedNames>
    <definedName name="af">#REF!</definedName>
    <definedName name="asdf">#REF!</definedName>
    <definedName name="COGs">#REF!</definedName>
    <definedName name="GP">#REF!</definedName>
    <definedName name="Overhead">#REF!</definedName>
    <definedName name="_xlnm.Print_Area" localSheetId="0">'10.2 Contract-Allocated'!$A$1:$Z$228</definedName>
    <definedName name="Profit">#REF!</definedName>
    <definedName name="Total_Cost">#REF!</definedName>
    <definedName name="TP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194" i="3" l="1"/>
  <c r="AE81" i="3" l="1"/>
  <c r="AE80" i="3"/>
  <c r="AE79" i="3"/>
  <c r="AE78" i="3"/>
  <c r="AE77" i="3"/>
  <c r="AE76" i="3"/>
  <c r="AE59" i="3"/>
  <c r="AE58" i="3"/>
  <c r="AE57" i="3"/>
  <c r="AE56" i="3"/>
  <c r="AE55" i="3"/>
  <c r="AE54" i="3"/>
  <c r="AE53" i="3"/>
  <c r="AE52" i="3"/>
  <c r="AE51" i="3"/>
  <c r="AE50" i="3"/>
  <c r="AE49" i="3"/>
  <c r="AE48" i="3"/>
  <c r="AE47" i="3"/>
  <c r="AE46" i="3"/>
  <c r="AE45" i="3"/>
  <c r="AE44" i="3"/>
  <c r="AE43" i="3"/>
  <c r="AE42" i="3"/>
  <c r="AE41" i="3"/>
  <c r="AE40" i="3"/>
  <c r="AB32" i="3"/>
  <c r="AE32" i="3" s="1"/>
  <c r="AB34" i="3"/>
  <c r="AE193" i="3" l="1"/>
  <c r="AE192" i="3"/>
  <c r="AE191" i="3"/>
  <c r="AE190" i="3"/>
  <c r="AE189" i="3"/>
  <c r="AE188" i="3"/>
  <c r="AE187" i="3"/>
  <c r="AE186" i="3"/>
  <c r="AE185" i="3"/>
  <c r="AE184" i="3"/>
  <c r="AE183" i="3"/>
  <c r="AE182" i="3"/>
  <c r="AE181" i="3"/>
  <c r="AE180" i="3"/>
  <c r="AE179" i="3"/>
  <c r="AE157" i="3"/>
  <c r="AE174" i="3"/>
  <c r="AE173" i="3"/>
  <c r="AE172" i="3"/>
  <c r="AE171" i="3"/>
  <c r="AE170" i="3"/>
  <c r="AE169" i="3"/>
  <c r="AE168" i="3"/>
  <c r="AE167" i="3"/>
  <c r="AE166" i="3"/>
  <c r="AE165" i="3"/>
  <c r="AE164" i="3"/>
  <c r="AE163" i="3"/>
  <c r="AE162" i="3"/>
  <c r="AE161" i="3"/>
  <c r="AE160" i="3"/>
  <c r="AE159" i="3"/>
  <c r="AE158" i="3"/>
  <c r="AE156" i="3"/>
  <c r="AE155" i="3"/>
  <c r="AE154" i="3"/>
  <c r="AE153" i="3"/>
  <c r="AE152" i="3"/>
  <c r="AE115" i="3"/>
  <c r="AE99" i="3"/>
  <c r="AE146" i="3"/>
  <c r="AE145" i="3"/>
  <c r="AE144" i="3"/>
  <c r="AE143" i="3"/>
  <c r="AE142" i="3"/>
  <c r="AE141" i="3"/>
  <c r="AE140" i="3"/>
  <c r="AE139" i="3"/>
  <c r="AE138" i="3"/>
  <c r="AE137" i="3"/>
  <c r="AE136" i="3"/>
  <c r="AE135" i="3"/>
  <c r="AE134" i="3"/>
  <c r="AE133" i="3"/>
  <c r="AE132" i="3"/>
  <c r="AE131" i="3"/>
  <c r="AE130" i="3"/>
  <c r="AE129" i="3"/>
  <c r="AE128" i="3"/>
  <c r="AE127" i="3"/>
  <c r="AE126" i="3"/>
  <c r="AE125" i="3"/>
  <c r="AE124" i="3"/>
  <c r="AE123" i="3"/>
  <c r="AE122" i="3"/>
  <c r="AE121" i="3"/>
  <c r="AE114" i="3"/>
  <c r="AE113" i="3"/>
  <c r="AE112" i="3"/>
  <c r="AE98" i="3"/>
  <c r="AE97" i="3"/>
  <c r="AE96" i="3"/>
  <c r="AE95" i="3"/>
  <c r="AE94" i="3"/>
  <c r="AE90" i="3"/>
  <c r="AE89" i="3"/>
  <c r="AE88" i="3"/>
  <c r="AE87" i="3"/>
  <c r="AE38" i="3"/>
  <c r="AE75" i="3"/>
  <c r="AE74" i="3"/>
  <c r="AE73" i="3"/>
  <c r="AE72" i="3"/>
  <c r="AE71" i="3"/>
  <c r="AE70" i="3"/>
  <c r="AE69" i="3"/>
  <c r="AE68" i="3"/>
  <c r="AE67" i="3"/>
  <c r="AE66" i="3"/>
  <c r="AE65" i="3"/>
  <c r="AE64" i="3"/>
  <c r="AE63" i="3"/>
  <c r="AE34" i="3" l="1"/>
  <c r="AE26" i="3"/>
  <c r="AB33" i="3" l="1"/>
  <c r="AE33" i="3" s="1"/>
  <c r="AB31" i="3"/>
  <c r="AE31" i="3" s="1"/>
  <c r="AB30" i="3"/>
  <c r="AE30" i="3" s="1"/>
  <c r="AB29" i="3"/>
  <c r="AE29" i="3" s="1"/>
  <c r="AB28" i="3"/>
  <c r="AE28" i="3" s="1"/>
  <c r="AB27" i="3"/>
  <c r="AE27" i="3" s="1"/>
  <c r="AB25" i="3"/>
  <c r="AE25" i="3" s="1"/>
  <c r="AB24" i="3"/>
  <c r="AE24" i="3" s="1"/>
  <c r="AB23" i="3"/>
  <c r="AB22" i="3"/>
  <c r="AE22" i="3" s="1"/>
  <c r="AB21" i="3"/>
  <c r="AE21" i="3" s="1"/>
  <c r="AB20" i="3"/>
  <c r="AE20" i="3" s="1"/>
  <c r="AE23" i="3" l="1"/>
  <c r="AE35" i="3"/>
  <c r="AE36" i="3"/>
  <c r="AE37" i="3"/>
  <c r="AE39" i="3"/>
  <c r="AE60" i="3"/>
  <c r="AE62" i="3"/>
  <c r="AE82" i="3"/>
  <c r="AE84" i="3"/>
  <c r="AE85" i="3"/>
  <c r="AE86" i="3"/>
  <c r="AE91" i="3"/>
  <c r="AE92" i="3"/>
  <c r="AE93" i="3"/>
  <c r="AE100" i="3"/>
  <c r="AE101" i="3"/>
  <c r="AE102" i="3"/>
  <c r="AE103" i="3"/>
  <c r="AE104" i="3"/>
  <c r="AE105" i="3"/>
  <c r="AE106" i="3"/>
  <c r="AE107" i="3"/>
  <c r="AE108" i="3"/>
  <c r="AE109" i="3"/>
  <c r="AE110" i="3"/>
  <c r="AE111" i="3"/>
  <c r="AE116" i="3"/>
  <c r="AE117" i="3"/>
  <c r="AE119" i="3"/>
  <c r="AE120" i="3"/>
  <c r="AE147" i="3"/>
  <c r="AE148" i="3"/>
  <c r="AE149" i="3"/>
  <c r="AE150" i="3"/>
  <c r="AE151" i="3"/>
  <c r="AE175" i="3"/>
  <c r="AE176" i="3"/>
  <c r="AE178" i="3"/>
  <c r="AE195" i="3"/>
  <c r="AE196" i="3"/>
  <c r="AE197" i="3"/>
  <c r="AB198" i="3"/>
  <c r="AE198" i="3" s="1"/>
  <c r="AG198" i="3" s="1"/>
  <c r="AH198" i="3" s="1"/>
  <c r="AI198" i="3" s="1"/>
  <c r="AC198" i="3"/>
  <c r="AE199" i="3"/>
  <c r="AG199" i="3" s="1"/>
  <c r="AE200" i="3"/>
  <c r="AE202" i="3"/>
  <c r="AE203" i="3"/>
  <c r="AF203" i="3"/>
  <c r="AE204" i="3"/>
  <c r="AF204" i="3"/>
  <c r="AE205" i="3"/>
  <c r="AE206" i="3"/>
  <c r="A213" i="3"/>
  <c r="B213" i="3"/>
  <c r="A214" i="3"/>
  <c r="B214" i="3"/>
  <c r="A215" i="3"/>
  <c r="B215" i="3"/>
  <c r="A216" i="3"/>
  <c r="B216" i="3"/>
  <c r="A217" i="3"/>
  <c r="B217" i="3"/>
  <c r="A218" i="3"/>
  <c r="B218" i="3"/>
  <c r="A219" i="3"/>
  <c r="B219" i="3"/>
  <c r="A220" i="3"/>
  <c r="B220" i="3"/>
  <c r="AH199" i="3" l="1"/>
  <c r="AI199" i="3"/>
  <c r="AG19" i="3"/>
  <c r="AG177" i="3"/>
  <c r="AG83" i="3"/>
  <c r="AG118" i="3"/>
  <c r="AG61" i="3"/>
  <c r="AG150" i="3"/>
  <c r="AG101" i="3"/>
  <c r="AG197" i="3"/>
  <c r="AH197" i="3" s="1"/>
  <c r="AI197" i="3" s="1"/>
  <c r="AH101" i="3" l="1"/>
  <c r="T216" i="3" s="1"/>
  <c r="AI101" i="3"/>
  <c r="AH150" i="3"/>
  <c r="T218" i="3" s="1"/>
  <c r="AI150" i="3"/>
  <c r="AH83" i="3"/>
  <c r="T215" i="3" s="1"/>
  <c r="AI83" i="3"/>
  <c r="AI177" i="3"/>
  <c r="AH177" i="3"/>
  <c r="T219" i="3" s="1"/>
  <c r="X220" i="3"/>
  <c r="T220" i="3"/>
  <c r="AH118" i="3"/>
  <c r="T217" i="3" s="1"/>
  <c r="AI118" i="3"/>
  <c r="AH61" i="3"/>
  <c r="T214" i="3" s="1"/>
  <c r="AI61" i="3"/>
  <c r="AI19" i="3"/>
  <c r="AH19" i="3"/>
  <c r="AG202" i="3"/>
  <c r="X216" i="3" l="1"/>
  <c r="X218" i="3"/>
  <c r="X219" i="3"/>
  <c r="X217" i="3"/>
  <c r="X214" i="3"/>
  <c r="X215" i="3"/>
  <c r="X213" i="3"/>
  <c r="AI202" i="3"/>
  <c r="AI203" i="3" s="1"/>
  <c r="AH202" i="3"/>
  <c r="AH204" i="3" s="1"/>
  <c r="T213" i="3"/>
  <c r="T222" i="3" s="1"/>
  <c r="AG204" i="3"/>
  <c r="AG203" i="3"/>
  <c r="T225" i="3" l="1"/>
  <c r="T224" i="3"/>
  <c r="T223" i="3"/>
  <c r="T226" i="3" s="1"/>
  <c r="X222" i="3"/>
  <c r="X224" i="3" s="1"/>
  <c r="AI204" i="3"/>
  <c r="AI205" i="3" s="1"/>
  <c r="AI206" i="3" s="1"/>
  <c r="AH203" i="3"/>
  <c r="AH205" i="3" s="1"/>
  <c r="AH206" i="3" s="1"/>
  <c r="AG205" i="3"/>
  <c r="AG206" i="3" s="1"/>
  <c r="X223" i="3" l="1"/>
  <c r="X225" i="3" s="1"/>
  <c r="X226" i="3" s="1"/>
</calcChain>
</file>

<file path=xl/sharedStrings.xml><?xml version="1.0" encoding="utf-8"?>
<sst xmlns="http://schemas.openxmlformats.org/spreadsheetml/2006/main" count="284" uniqueCount="186">
  <si>
    <t>*The following Suggested Budget is based on current drawings without City of Tucson approval stamp.  Final proposal will be created after reception of approved drawings and site visit with subcontractors.</t>
  </si>
  <si>
    <t>Project Budget</t>
  </si>
  <si>
    <t>Profit</t>
  </si>
  <si>
    <t>Overhead</t>
  </si>
  <si>
    <t>Direct Costs</t>
  </si>
  <si>
    <t>PROJECT SUGGESTED BUDGET</t>
  </si>
  <si>
    <t>EA</t>
  </si>
  <si>
    <t>SF</t>
  </si>
  <si>
    <t>LF</t>
  </si>
  <si>
    <t>None</t>
  </si>
  <si>
    <t>UNIT</t>
  </si>
  <si>
    <t>QTY</t>
  </si>
  <si>
    <t>Unit</t>
  </si>
  <si>
    <t>Qty</t>
  </si>
  <si>
    <t>Landscaping</t>
  </si>
  <si>
    <t>Stucco</t>
  </si>
  <si>
    <t>Roofing</t>
  </si>
  <si>
    <t>EXTERIOR FINISHES</t>
  </si>
  <si>
    <t>I</t>
  </si>
  <si>
    <t>Wet Tile/Glass</t>
  </si>
  <si>
    <t>Closets</t>
  </si>
  <si>
    <t>Trim</t>
  </si>
  <si>
    <t>Drywall</t>
  </si>
  <si>
    <t>INTERIOR FINISHES</t>
  </si>
  <si>
    <t>H</t>
  </si>
  <si>
    <t>Electrical</t>
  </si>
  <si>
    <t>Mechanical</t>
  </si>
  <si>
    <t>Plumbing</t>
  </si>
  <si>
    <t>INTERMEDIATES</t>
  </si>
  <si>
    <t>G</t>
  </si>
  <si>
    <t>Insulation</t>
  </si>
  <si>
    <t>Masonry</t>
  </si>
  <si>
    <t>Framing</t>
  </si>
  <si>
    <t>STRUCTURE</t>
  </si>
  <si>
    <t>F</t>
  </si>
  <si>
    <t>Concrete</t>
  </si>
  <si>
    <t>Excavation</t>
  </si>
  <si>
    <t>Subtotals</t>
  </si>
  <si>
    <t>Unit Cost</t>
  </si>
  <si>
    <t>CONCRETE &amp; EXCAVATION</t>
  </si>
  <si>
    <t>E</t>
  </si>
  <si>
    <t>Demolition (all items to be disposed of unless indicated differently)</t>
  </si>
  <si>
    <t>Property Protection</t>
  </si>
  <si>
    <t>D</t>
  </si>
  <si>
    <t>Salvaged Items (items to be removed and saved for future use)</t>
  </si>
  <si>
    <t>Provision of adequate space for materials storage area, dumpster, and toilet.</t>
  </si>
  <si>
    <t>Provision of electricity on site.</t>
  </si>
  <si>
    <t>Removal of all items not permanently attached to structure within 10'</t>
  </si>
  <si>
    <t>Client Responsibilities</t>
  </si>
  <si>
    <t>Items not specifically stated in this document</t>
  </si>
  <si>
    <t>Exclusions</t>
  </si>
  <si>
    <t>Inspections - Builder shall coordinate all permit required inspections</t>
  </si>
  <si>
    <t>Casual Labor - Builder shall provide casual labor to perform work that is not directly related to trades</t>
  </si>
  <si>
    <t>Insurance - Builder shall provide general liability insurance during the course of construction.</t>
  </si>
  <si>
    <t>Toilet - Builder shall provide a job site toilet for the duration of the project</t>
  </si>
  <si>
    <t>Trash - Builder to set up a trash dumpster and remove trash as needed as a result of construction</t>
  </si>
  <si>
    <t>Supervision - Builder shall provide job site supervision as necessary and project management throughout the project.</t>
  </si>
  <si>
    <t>GENERAL CONDITIONS</t>
  </si>
  <si>
    <t>C</t>
  </si>
  <si>
    <t>High Range</t>
  </si>
  <si>
    <t>Low Range</t>
  </si>
  <si>
    <t>Actual</t>
  </si>
  <si>
    <t>Days</t>
  </si>
  <si>
    <t>Description of Work</t>
  </si>
  <si>
    <t>SUMMARY SCOPE OF WORK</t>
  </si>
  <si>
    <t>B</t>
  </si>
  <si>
    <t>PROJECT CALCULATIONS</t>
  </si>
  <si>
    <t>A</t>
  </si>
  <si>
    <t>REFERENCED DRAWINGS</t>
  </si>
  <si>
    <t>Replace river rock, vegetation, drip lines where damaged due to demo on east side of exercise room.  Replace with same plants</t>
  </si>
  <si>
    <t>Install paver walking path from South West side of new garage to connect to existing.  Pavers to be installed on top of concrete pad.  Pavers of similar style to existing.</t>
  </si>
  <si>
    <t>Extend block fences on east and west side to meet up with new garage</t>
  </si>
  <si>
    <t>Stucco new front CMU wall similar to existing</t>
  </si>
  <si>
    <t>Create architectural pop out at front of garage</t>
  </si>
  <si>
    <t>New exterior walls to receive One-Kote stucco application with texture similar to existing.</t>
  </si>
  <si>
    <t>Roof tiles similar to existing to wrap parapet walls at garage and walking deck</t>
  </si>
  <si>
    <t>Salvaged tiles from above Sauna room and blend with new tiles for a consistent look</t>
  </si>
  <si>
    <t>New garage to receive built up roof coating similar in color to existing roof.</t>
  </si>
  <si>
    <t>This category is not included in this Scope of Work or any associated costs.</t>
  </si>
  <si>
    <t>*See allowances for costs allocated for this portion of work</t>
  </si>
  <si>
    <t>Shelves to be primed and painted</t>
  </si>
  <si>
    <t>Storage room to receive 16" deep shelving around entire storage areas interior at 30" of center from floor to ceiling</t>
  </si>
  <si>
    <t>All interior sides of swing doors to have new door casing installed similar to existing</t>
  </si>
  <si>
    <t>Rec room to have base molding patched or newly installed</t>
  </si>
  <si>
    <t>New base molding to be installed in storage, pool bath, and hall similar to existing house base molding</t>
  </si>
  <si>
    <t>Scrape and repaint rear deck at stairwell</t>
  </si>
  <si>
    <t>All doors, trim, and shelving to receive different color/sheen</t>
  </si>
  <si>
    <t>Garage, storage room, bath, and rec room to receive 2 color/sheens in each room</t>
  </si>
  <si>
    <t>All drywall walls and ceilings to be primed and then painted.  All stucco to be painted with a primer based paint.</t>
  </si>
  <si>
    <t>Paint</t>
  </si>
  <si>
    <t>Patch old window at exercise room and texture to blend with adjacent</t>
  </si>
  <si>
    <t>Drywall texture to be similar to existing texture in house</t>
  </si>
  <si>
    <t>Hang, tape and texture 1/2" drywall to all interior walls and ceiling of garage, storage room and new bath.  Garage 12' ceiling</t>
  </si>
  <si>
    <t>Install 3/4" conduit from main panel to center of garage ceiling for future low voltage</t>
  </si>
  <si>
    <t>Upgrade main panel to 400 amp and sub panel B to 200 amp</t>
  </si>
  <si>
    <t>Existing breakers to be reinstalled in new panel</t>
  </si>
  <si>
    <t>Relocate electrical switches on second floor, where new elevator door will go</t>
  </si>
  <si>
    <t>Electrical to feed one receptacle, one vanity light, and one exhaust fan in bathroom.</t>
  </si>
  <si>
    <t>Electrical to be run to car lifts</t>
  </si>
  <si>
    <t>Electrical and low voltage lighting to be run to garage door openers</t>
  </si>
  <si>
    <t>Garage and storage room to have LED Recessed Lighting cans throughout</t>
  </si>
  <si>
    <t>Garage and storage room to have receptacles at 48" high @ every 12'</t>
  </si>
  <si>
    <t>New subpanel to be installed in garage to feed new areas.  See allowances for conduit and feed from main panel to subpanel</t>
  </si>
  <si>
    <t>Run roof drain lines through structure walls and exist in gravel area west of new garage rear driveway</t>
  </si>
  <si>
    <t>Install (2) 2" PVC pipes down through garage wall for future solar pool heating system</t>
  </si>
  <si>
    <t>Install one hose bib on exterior of south garage wall</t>
  </si>
  <si>
    <t>Install new toilet, vanity, and sink in bathroom</t>
  </si>
  <si>
    <t>Existing laundry water and waste will remain as is for new washer and dryer hookup</t>
  </si>
  <si>
    <t>Install cold water and hot water to bathroom from hot water tank in adjacent room</t>
  </si>
  <si>
    <t>Install all other necessary waste lines for bathroom</t>
  </si>
  <si>
    <t>Install new main waste line from bathroom to tap into existing sewer at street</t>
  </si>
  <si>
    <t>Garage south exterior wall to be insulated with high density R-21 insulation</t>
  </si>
  <si>
    <t>Garage ceiling to be insulated with R-30 batt insulation</t>
  </si>
  <si>
    <t>Garage &amp; storage room exterior walls to be insulated with R-19 batt insulation</t>
  </si>
  <si>
    <t>See Landscape section</t>
  </si>
  <si>
    <t>Relocate door on second floor from kitchen to deck due to elevator door</t>
  </si>
  <si>
    <t>Provide framing for parapet wall to match existing</t>
  </si>
  <si>
    <t>Provide roof framing and sheathing for garage roof, as well as roof deck above.</t>
  </si>
  <si>
    <t>Provide exterior and interior wall framing per plans to create garage, storage, and bath. 12' ceiling in garage</t>
  </si>
  <si>
    <t>Install concrete slab reinforcement of #4's at 48" oc</t>
  </si>
  <si>
    <t>Form and pour concrete for wheelchair ramp in garage</t>
  </si>
  <si>
    <t>Install rebar ties between existing slab and new garage slab to minimize movement</t>
  </si>
  <si>
    <t>Excess soil to be spread on site to blend in with existing</t>
  </si>
  <si>
    <t>Excavation necessary for plumbing waste line to tap into street sewer</t>
  </si>
  <si>
    <t>Excavation for proper installation of concrete and footings</t>
  </si>
  <si>
    <t>Provide plastic covering over exposed shething once stucco is removed.</t>
  </si>
  <si>
    <t>Remove all tile and thinset in exercise room</t>
  </si>
  <si>
    <t>Remove security door to kitchen and eyebrow above</t>
  </si>
  <si>
    <t>Remove roof tiles 36" back above Sauna Area to provide access for construction</t>
  </si>
  <si>
    <t>Remove entire stucco system down to the plywood on the south wall of Rec Room</t>
  </si>
  <si>
    <t>Passageways between exercise room and living room will be covered with plastic to prevent construction debris from entering</t>
  </si>
  <si>
    <t>Existing house is not on a Post Tensioned Slab</t>
  </si>
  <si>
    <t>Assumptions</t>
  </si>
  <si>
    <t>DOCUMENT DATE</t>
  </si>
  <si>
    <t>PROJECT</t>
  </si>
  <si>
    <t>Fire suppression system is not required</t>
  </si>
  <si>
    <t>Proper truck access to property to remove debris and allow for materials</t>
  </si>
  <si>
    <t>Excess earth from excavation and/or grading (spoils) to be spread on site, unless otherwise noted.</t>
  </si>
  <si>
    <t>No rip/rap or other soil stabilization is required for this project unless otherwise notes.</t>
  </si>
  <si>
    <t>Total Garage and Storage SF</t>
  </si>
  <si>
    <t>Ceiling Height</t>
  </si>
  <si>
    <t>Parapet Height</t>
  </si>
  <si>
    <t>Addition of garage, storage area and bathroom</t>
  </si>
  <si>
    <t>Addition of elevator from level of Exercise Room to upper floor Kitchen</t>
  </si>
  <si>
    <t>Permits - Builder shall submit and pay for permit drawings</t>
  </si>
  <si>
    <t>Design/Drafting - This SOW does not include any design or drafting work.  This work may have been performed under a separate contract.</t>
  </si>
  <si>
    <t>Rekey - Builder shall rekey all exterior locks that keys were provided for.  This will ensure that the homeowner is the only one with the house keys.</t>
  </si>
  <si>
    <t>Cleaning - Builder shall keep all surfaces in "broom swept" condition throughout the project and provide professional cleaning at the commencement.</t>
  </si>
  <si>
    <t>Pest Treatment - Builder shall ensure that all structural concrete pads have termite treatment applied to prior to pouring concrete.</t>
  </si>
  <si>
    <t>Compaction - Builder shall attain soil compaction tests by a licensed engineered on soil under structural concrete slabs</t>
  </si>
  <si>
    <t>*The following is intended to serve as a general Scope of Work and does not indicate and specifics as to the work.  Reference line items details for specifics. Cost calculations are based off of the quantity and units adjacent to line items.</t>
  </si>
  <si>
    <t>FT</t>
  </si>
  <si>
    <t>weeks</t>
  </si>
  <si>
    <t>Soil Engineering - Builder shall secure a soil compaction test for areas under garage</t>
  </si>
  <si>
    <t>Surveyor - Builder shall secure a surveyor to mark on East property line</t>
  </si>
  <si>
    <t>Removal of all items from Exercise Room prior to commencement</t>
  </si>
  <si>
    <t>Removal of all hangings from walls adjacent to Exercise Room and Kitchen</t>
  </si>
  <si>
    <t>Removel of all items from current Laundry / Utility Room</t>
  </si>
  <si>
    <t>Removal of sauna</t>
  </si>
  <si>
    <t>Provision of site access to project Mon - Fri 6:00 am - 5:00 pm</t>
  </si>
  <si>
    <t>Budget Variance</t>
  </si>
  <si>
    <t>SELECTIONS</t>
  </si>
  <si>
    <t>Estimated Sales Tax</t>
  </si>
  <si>
    <t>Provide chain link Construction Fence around construction area to limit entry by others</t>
  </si>
  <si>
    <t>Provide Builder Paper to cover walkways within 10' of construction site</t>
  </si>
  <si>
    <t>Remove block wall to nearest joint (approx 20 LF) @ SW and SE block walls</t>
  </si>
  <si>
    <t>Remove steel gates at SW and SE block walls</t>
  </si>
  <si>
    <t>Remove roof tiles 36" back above kitchen to provide access for construction</t>
  </si>
  <si>
    <t>Remove stucco from upper level kitchen window expansion joint to east to edge of house.</t>
  </si>
  <si>
    <t>Remove pavers and concrete at front per plan and save paves for future use</t>
  </si>
  <si>
    <t>Remove windows from south wall of Exercise Room and Exist Outdoor Hall</t>
  </si>
  <si>
    <t>Remove vegetation from garage and driveway per plan</t>
  </si>
  <si>
    <t>Quantities greater than 120% of listed Quantities per line item</t>
  </si>
  <si>
    <t>Final grade of all areas worked in</t>
  </si>
  <si>
    <t>Prepare garage sub-grade per engineer's report</t>
  </si>
  <si>
    <t>Door from living space to Exercise room to be locked and covered with plastic to protect</t>
  </si>
  <si>
    <t>Form and pour concrete for driveway at completion of garage</t>
  </si>
  <si>
    <t>Install electric packaged heat pump on garage roof to heat cool garage area</t>
  </si>
  <si>
    <t>Install electric, two zone, mini split heat pump to feed Storage and Existing Laundry</t>
  </si>
  <si>
    <t>Tap into existing HVAC system located in Laundry room to fee new Bath</t>
  </si>
  <si>
    <t>Install pavers at front, from new gate to existing.  Pavers to be installed on top of concrete pad.  Pavers of similar style to existing.</t>
  </si>
  <si>
    <t>Spread gravel, similar to existing color and size, around south sides of new structure</t>
  </si>
  <si>
    <t>Refer to Selections Reconcilation for details of project Selections</t>
  </si>
  <si>
    <t>PREPARATION &amp; DEMOLITION</t>
  </si>
  <si>
    <t>HVAC Calculations - Builder shall secure engineered mechanical calculations required by Pima County</t>
  </si>
  <si>
    <t>Form and pour concrete for garage, storage, hall, and new bathroom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</si>
</sst>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_);\(&quot;$&quot;#,##0.00\)"/>
    <numFmt numFmtId="44" formatCode="_(&quot;$&quot;* #,##0.00_);_(&quot;$&quot;* \(#,##0.00\);_(&quot;$&quot;* &quot;-&quot;??_);_(@_)"/>
    <numFmt numFmtId="43" formatCode="_(* #,##0.00_);_(* \(#,##0.00\);_(* &quot;-&quot;??_);_(@_)"/>
    <numFmt numFmtId="164" formatCode="&quot;$&quot;#,##0.00"/>
  </numFmts>
  <fonts count="27" x14ac:knownFonts="1">
    <font>
      <sz val="11"/>
      <color theme="1"/>
      <name val="Calibri"/>
      <family val="2"/>
      <scheme val="minor"/>
    </font>
    <font>
      <sz val="11"/>
      <color theme="1"/>
      <name val="Calibri"/>
      <family val="2"/>
      <scheme val="minor"/>
    </font>
    <font>
      <sz val="8"/>
      <name val="Arial"/>
      <family val="2"/>
    </font>
    <font>
      <sz val="10"/>
      <name val="Calibri"/>
      <family val="2"/>
      <scheme val="minor"/>
    </font>
    <font>
      <sz val="11"/>
      <color theme="1"/>
      <name val="Arial"/>
      <family val="2"/>
    </font>
    <font>
      <sz val="10"/>
      <name val="Arial"/>
      <family val="2"/>
    </font>
    <font>
      <sz val="10"/>
      <color theme="1"/>
      <name val="Arial"/>
      <family val="2"/>
    </font>
    <font>
      <b/>
      <sz val="10"/>
      <name val="Arial"/>
      <family val="2"/>
    </font>
    <font>
      <i/>
      <sz val="10"/>
      <name val="Arial"/>
      <family val="2"/>
    </font>
    <font>
      <i/>
      <sz val="10"/>
      <color rgb="FFFF0000"/>
      <name val="Arial"/>
      <family val="2"/>
    </font>
    <font>
      <sz val="18"/>
      <color rgb="FF929292"/>
      <name val="Arial"/>
      <family val="2"/>
    </font>
    <font>
      <b/>
      <i/>
      <sz val="10"/>
      <name val="Arial"/>
      <family val="2"/>
    </font>
    <font>
      <b/>
      <sz val="9"/>
      <name val="Arial"/>
      <family val="2"/>
    </font>
    <font>
      <b/>
      <sz val="9"/>
      <color theme="0"/>
      <name val="Arial"/>
      <family val="2"/>
    </font>
    <font>
      <sz val="9"/>
      <name val="Arial"/>
      <family val="2"/>
    </font>
    <font>
      <i/>
      <sz val="8"/>
      <color rgb="FFFF0000"/>
      <name val="Arial"/>
      <family val="2"/>
    </font>
    <font>
      <sz val="9"/>
      <color theme="1"/>
      <name val="Arial"/>
      <family val="2"/>
    </font>
    <font>
      <i/>
      <sz val="9"/>
      <color rgb="FFFF0000"/>
      <name val="Arial"/>
      <family val="2"/>
    </font>
    <font>
      <i/>
      <sz val="9"/>
      <name val="Arial"/>
      <family val="2"/>
    </font>
    <font>
      <b/>
      <i/>
      <sz val="8"/>
      <name val="Arial"/>
      <family val="2"/>
    </font>
    <font>
      <sz val="9"/>
      <color rgb="FFFF0000"/>
      <name val="Arial"/>
      <family val="2"/>
    </font>
    <font>
      <b/>
      <sz val="11"/>
      <color theme="1"/>
      <name val="Arial"/>
      <family val="2"/>
    </font>
    <font>
      <sz val="8"/>
      <color theme="1"/>
      <name val="Arial"/>
      <family val="2"/>
    </font>
    <font>
      <sz val="10"/>
      <color theme="0"/>
      <name val="Arial"/>
      <family val="2"/>
    </font>
    <font>
      <b/>
      <sz val="10"/>
      <color theme="0"/>
      <name val="Arial"/>
      <family val="2"/>
    </font>
    <font>
      <b/>
      <sz val="9"/>
      <color rgb="FFFFFFFF"/>
      <name val="Arial"/>
      <family val="2"/>
    </font>
    <font>
      <b/>
      <sz val="2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8497B0"/>
        <bgColor indexed="64"/>
      </patternFill>
    </fill>
    <fill>
      <patternFill patternType="solid">
        <fgColor rgb="FFD6DCE4"/>
        <bgColor indexed="64"/>
      </patternFill>
    </fill>
    <fill>
      <patternFill patternType="solid">
        <fgColor theme="7" tint="0.59999389629810485"/>
        <bgColor indexed="64"/>
      </patternFill>
    </fill>
    <fill>
      <patternFill patternType="solid">
        <fgColor indexed="42"/>
        <bgColor indexed="64"/>
      </patternFill>
    </fill>
    <fill>
      <patternFill patternType="solid">
        <fgColor theme="4" tint="0.59999389629810485"/>
        <bgColor indexed="64"/>
      </patternFill>
    </fill>
    <fill>
      <patternFill patternType="solid">
        <fgColor rgb="FF333F4F"/>
        <bgColor indexed="64"/>
      </patternFill>
    </fill>
  </fills>
  <borders count="16">
    <border>
      <left/>
      <right/>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theme="1"/>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diagonal/>
    </border>
    <border>
      <left style="thin">
        <color theme="0"/>
      </left>
      <right style="thin">
        <color theme="0"/>
      </right>
      <top style="thin">
        <color theme="0"/>
      </top>
      <bottom style="thin">
        <color theme="0"/>
      </bottom>
      <diagonal/>
    </border>
    <border>
      <left style="thin">
        <color rgb="FFBFBFBF"/>
      </left>
      <right/>
      <top style="thin">
        <color rgb="FFBFBFBF"/>
      </top>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theme="1"/>
      </bottom>
      <diagonal/>
    </border>
  </borders>
  <cellStyleXfs count="18">
    <xf numFmtId="0" fontId="0"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5" fillId="0" borderId="0"/>
    <xf numFmtId="9" fontId="1"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0" fontId="3" fillId="0" borderId="0">
      <protection locked="0"/>
    </xf>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243">
    <xf numFmtId="0" fontId="0" fillId="0" borderId="0" xfId="0"/>
    <xf numFmtId="0" fontId="4" fillId="0" borderId="0" xfId="8" applyFont="1"/>
    <xf numFmtId="0" fontId="5" fillId="0" borderId="0" xfId="9" applyAlignment="1" applyProtection="1">
      <alignment vertical="top"/>
      <protection locked="0"/>
    </xf>
    <xf numFmtId="164" fontId="6" fillId="0" borderId="0" xfId="9" applyNumberFormat="1" applyFont="1" applyAlignment="1" applyProtection="1">
      <alignment vertical="top"/>
      <protection locked="0"/>
    </xf>
    <xf numFmtId="164" fontId="5" fillId="0" borderId="0" xfId="9" applyNumberFormat="1" applyAlignment="1" applyProtection="1">
      <alignment vertical="top"/>
      <protection locked="0"/>
    </xf>
    <xf numFmtId="0" fontId="5" fillId="0" borderId="0" xfId="9" applyAlignment="1" applyProtection="1">
      <alignment horizontal="center" vertical="top"/>
      <protection locked="0"/>
    </xf>
    <xf numFmtId="0" fontId="7" fillId="3" borderId="0" xfId="9" applyFont="1" applyFill="1" applyAlignment="1" applyProtection="1">
      <alignment vertical="top" wrapText="1"/>
      <protection locked="0"/>
    </xf>
    <xf numFmtId="0" fontId="7" fillId="0" borderId="0" xfId="9" applyFont="1" applyAlignment="1" applyProtection="1">
      <alignment horizontal="center" vertical="top" wrapText="1"/>
      <protection locked="0"/>
    </xf>
    <xf numFmtId="3" fontId="7" fillId="0" borderId="0" xfId="9" applyNumberFormat="1" applyFont="1" applyAlignment="1" applyProtection="1">
      <alignment vertical="top" wrapText="1"/>
      <protection locked="0"/>
    </xf>
    <xf numFmtId="0" fontId="7" fillId="0" borderId="0" xfId="9" applyFont="1" applyAlignment="1" applyProtection="1">
      <alignment vertical="top" wrapText="1"/>
      <protection locked="0"/>
    </xf>
    <xf numFmtId="0" fontId="5" fillId="0" borderId="0" xfId="9" applyAlignment="1" applyProtection="1">
      <alignment horizontal="left" vertical="top"/>
      <protection locked="0"/>
    </xf>
    <xf numFmtId="0" fontId="7" fillId="3" borderId="0" xfId="9" applyFont="1" applyFill="1" applyAlignment="1" applyProtection="1">
      <alignment vertical="top"/>
      <protection locked="0"/>
    </xf>
    <xf numFmtId="0" fontId="7" fillId="0" borderId="0" xfId="9" applyFont="1" applyAlignment="1" applyProtection="1">
      <alignment horizontal="center" vertical="top"/>
      <protection locked="0"/>
    </xf>
    <xf numFmtId="3" fontId="7" fillId="0" borderId="0" xfId="9" applyNumberFormat="1" applyFont="1" applyAlignment="1" applyProtection="1">
      <alignment vertical="top"/>
      <protection locked="0"/>
    </xf>
    <xf numFmtId="0" fontId="7" fillId="0" borderId="0" xfId="9" applyFont="1" applyAlignment="1" applyProtection="1">
      <alignment vertical="top"/>
      <protection locked="0"/>
    </xf>
    <xf numFmtId="164" fontId="7" fillId="0" borderId="0" xfId="9" applyNumberFormat="1" applyFont="1" applyAlignment="1" applyProtection="1">
      <alignment horizontal="center" vertical="top"/>
      <protection locked="0"/>
    </xf>
    <xf numFmtId="7" fontId="5" fillId="0" borderId="0" xfId="9" applyNumberFormat="1" applyAlignment="1" applyProtection="1">
      <alignment vertical="top"/>
      <protection locked="0"/>
    </xf>
    <xf numFmtId="0" fontId="5" fillId="3" borderId="0" xfId="9" applyFill="1" applyAlignment="1" applyProtection="1">
      <alignment horizontal="left" vertical="top"/>
      <protection locked="0"/>
    </xf>
    <xf numFmtId="3" fontId="5" fillId="0" borderId="0" xfId="9" applyNumberFormat="1" applyAlignment="1" applyProtection="1">
      <alignment horizontal="left" vertical="top"/>
      <protection locked="0"/>
    </xf>
    <xf numFmtId="0" fontId="8" fillId="0" borderId="0" xfId="9" applyFont="1" applyAlignment="1" applyProtection="1">
      <alignment vertical="top" wrapText="1"/>
      <protection locked="0"/>
    </xf>
    <xf numFmtId="0" fontId="6" fillId="0" borderId="0" xfId="9" applyFont="1" applyAlignment="1" applyProtection="1">
      <alignment vertical="top" wrapText="1"/>
      <protection locked="0"/>
    </xf>
    <xf numFmtId="0" fontId="8" fillId="3" borderId="0" xfId="9" applyFont="1" applyFill="1" applyAlignment="1" applyProtection="1">
      <alignment horizontal="center" vertical="top" wrapText="1"/>
      <protection locked="0"/>
    </xf>
    <xf numFmtId="0" fontId="5" fillId="3" borderId="0" xfId="9" applyFill="1" applyAlignment="1" applyProtection="1">
      <alignment horizontal="left" vertical="top" wrapText="1"/>
      <protection locked="0"/>
    </xf>
    <xf numFmtId="0" fontId="5" fillId="0" borderId="0" xfId="9" applyAlignment="1" applyProtection="1">
      <alignment horizontal="center" vertical="top" wrapText="1"/>
      <protection locked="0"/>
    </xf>
    <xf numFmtId="3" fontId="5" fillId="0" borderId="0" xfId="9" applyNumberFormat="1" applyAlignment="1" applyProtection="1">
      <alignment horizontal="left" vertical="top" wrapText="1"/>
      <protection locked="0"/>
    </xf>
    <xf numFmtId="0" fontId="5" fillId="0" borderId="0" xfId="9" applyAlignment="1" applyProtection="1">
      <alignment horizontal="left" vertical="top" wrapText="1"/>
      <protection locked="0"/>
    </xf>
    <xf numFmtId="164" fontId="5" fillId="0" borderId="0" xfId="9" applyNumberFormat="1" applyProtection="1">
      <protection locked="0"/>
    </xf>
    <xf numFmtId="164" fontId="5" fillId="3" borderId="0" xfId="9" applyNumberFormat="1" applyFill="1" applyProtection="1">
      <protection locked="0"/>
    </xf>
    <xf numFmtId="164" fontId="9" fillId="0" borderId="0" xfId="9" applyNumberFormat="1" applyFont="1" applyProtection="1">
      <protection locked="0"/>
    </xf>
    <xf numFmtId="7" fontId="5" fillId="0" borderId="0" xfId="9" applyNumberFormat="1" applyAlignment="1" applyProtection="1">
      <alignment vertical="top" wrapText="1"/>
      <protection locked="0"/>
    </xf>
    <xf numFmtId="164" fontId="5" fillId="3" borderId="2" xfId="9" applyNumberFormat="1" applyFill="1" applyBorder="1" applyProtection="1">
      <protection locked="0"/>
    </xf>
    <xf numFmtId="9" fontId="5" fillId="0" borderId="0" xfId="10" applyFont="1" applyFill="1" applyBorder="1" applyAlignment="1" applyProtection="1">
      <alignment horizontal="center" vertical="top"/>
      <protection locked="0"/>
    </xf>
    <xf numFmtId="0" fontId="5" fillId="0" borderId="0" xfId="9" applyAlignment="1" applyProtection="1">
      <alignment vertical="top" wrapText="1"/>
      <protection locked="0"/>
    </xf>
    <xf numFmtId="0" fontId="5" fillId="3" borderId="0" xfId="9" applyFill="1" applyAlignment="1" applyProtection="1">
      <alignment vertical="top" wrapText="1"/>
      <protection locked="0"/>
    </xf>
    <xf numFmtId="3" fontId="5" fillId="0" borderId="0" xfId="9" applyNumberFormat="1" applyAlignment="1" applyProtection="1">
      <alignment vertical="top" wrapText="1"/>
      <protection locked="0"/>
    </xf>
    <xf numFmtId="164" fontId="9" fillId="0" borderId="0" xfId="9" applyNumberFormat="1" applyFont="1" applyAlignment="1" applyProtection="1">
      <alignment horizontal="right"/>
      <protection locked="0"/>
    </xf>
    <xf numFmtId="164" fontId="5" fillId="0" borderId="0" xfId="9" applyNumberFormat="1" applyAlignment="1">
      <alignment vertical="top" wrapText="1"/>
    </xf>
    <xf numFmtId="164" fontId="5" fillId="3" borderId="1" xfId="9" applyNumberFormat="1" applyFill="1" applyBorder="1" applyAlignment="1">
      <alignment vertical="top" wrapText="1"/>
    </xf>
    <xf numFmtId="0" fontId="7" fillId="4" borderId="7" xfId="9" applyFont="1" applyFill="1" applyBorder="1" applyAlignment="1">
      <alignment vertical="top" wrapText="1"/>
    </xf>
    <xf numFmtId="164" fontId="7" fillId="4" borderId="7" xfId="9" applyNumberFormat="1" applyFont="1" applyFill="1" applyBorder="1" applyAlignment="1" applyProtection="1">
      <alignment horizontal="left"/>
      <protection locked="0"/>
    </xf>
    <xf numFmtId="0" fontId="7" fillId="5" borderId="7" xfId="9" applyFont="1" applyFill="1" applyBorder="1" applyAlignment="1">
      <alignment vertical="top" wrapText="1"/>
    </xf>
    <xf numFmtId="164" fontId="5" fillId="3" borderId="0" xfId="9" applyNumberFormat="1" applyFill="1" applyAlignment="1">
      <alignment vertical="top" wrapText="1"/>
    </xf>
    <xf numFmtId="0" fontId="7" fillId="4" borderId="0" xfId="9" applyFont="1" applyFill="1" applyAlignment="1">
      <alignment vertical="top" wrapText="1"/>
    </xf>
    <xf numFmtId="164" fontId="7" fillId="4" borderId="0" xfId="9" applyNumberFormat="1" applyFont="1" applyFill="1" applyAlignment="1" applyProtection="1">
      <alignment horizontal="left"/>
      <protection locked="0"/>
    </xf>
    <xf numFmtId="0" fontId="7" fillId="3" borderId="0" xfId="9" applyFont="1" applyFill="1" applyAlignment="1" applyProtection="1">
      <alignment horizontal="center" vertical="top" wrapText="1"/>
      <protection locked="0"/>
    </xf>
    <xf numFmtId="0" fontId="10" fillId="0" borderId="0" xfId="9" applyFont="1" applyAlignment="1" applyProtection="1">
      <alignment horizontal="center" vertical="top"/>
      <protection locked="0"/>
    </xf>
    <xf numFmtId="9" fontId="5" fillId="0" borderId="0" xfId="10" applyFont="1" applyFill="1" applyBorder="1" applyAlignment="1" applyProtection="1">
      <alignment vertical="top"/>
      <protection locked="0"/>
    </xf>
    <xf numFmtId="0" fontId="6" fillId="0" borderId="0" xfId="9" applyFont="1" applyAlignment="1" applyProtection="1">
      <alignment vertical="top"/>
      <protection locked="0"/>
    </xf>
    <xf numFmtId="3" fontId="7" fillId="0" borderId="0" xfId="9" applyNumberFormat="1" applyFont="1" applyAlignment="1" applyProtection="1">
      <alignment horizontal="center" vertical="top" wrapText="1"/>
      <protection locked="0"/>
    </xf>
    <xf numFmtId="0" fontId="5" fillId="0" borderId="0" xfId="9" applyAlignment="1" applyProtection="1">
      <alignment horizontal="right" vertical="top"/>
      <protection locked="0"/>
    </xf>
    <xf numFmtId="0" fontId="6" fillId="0" borderId="0" xfId="9" applyFont="1" applyAlignment="1" applyProtection="1">
      <alignment horizontal="right" vertical="top"/>
      <protection locked="0"/>
    </xf>
    <xf numFmtId="7" fontId="5" fillId="0" borderId="2" xfId="9" applyNumberFormat="1" applyBorder="1" applyAlignment="1" applyProtection="1">
      <alignment vertical="top"/>
      <protection locked="0"/>
    </xf>
    <xf numFmtId="7" fontId="5" fillId="0" borderId="0" xfId="11" applyNumberFormat="1" applyFont="1" applyFill="1" applyBorder="1" applyAlignment="1" applyProtection="1">
      <alignment vertical="top"/>
      <protection locked="0"/>
    </xf>
    <xf numFmtId="9" fontId="5" fillId="0" borderId="0" xfId="9" applyNumberFormat="1" applyAlignment="1" applyProtection="1">
      <alignment vertical="top"/>
      <protection locked="0"/>
    </xf>
    <xf numFmtId="3" fontId="5" fillId="3" borderId="0" xfId="9" applyNumberFormat="1" applyFill="1" applyAlignment="1" applyProtection="1">
      <alignment vertical="top"/>
      <protection locked="0"/>
    </xf>
    <xf numFmtId="164" fontId="6" fillId="3" borderId="0" xfId="11" applyNumberFormat="1" applyFont="1" applyFill="1" applyBorder="1" applyAlignment="1">
      <alignment vertical="top"/>
    </xf>
    <xf numFmtId="164" fontId="5" fillId="3" borderId="0" xfId="9" applyNumberFormat="1" applyFill="1" applyAlignment="1" applyProtection="1">
      <alignment vertical="top"/>
      <protection locked="0"/>
    </xf>
    <xf numFmtId="3" fontId="5" fillId="3" borderId="0" xfId="9" applyNumberFormat="1" applyFill="1" applyAlignment="1" applyProtection="1">
      <alignment horizontal="center" vertical="top"/>
      <protection locked="0"/>
    </xf>
    <xf numFmtId="3" fontId="7" fillId="3" borderId="0" xfId="9" applyNumberFormat="1" applyFont="1" applyFill="1" applyAlignment="1" applyProtection="1">
      <alignment vertical="top" wrapText="1"/>
      <protection locked="0"/>
    </xf>
    <xf numFmtId="4" fontId="5" fillId="0" borderId="0" xfId="9" applyNumberFormat="1" applyAlignment="1" applyProtection="1">
      <alignment vertical="top"/>
      <protection locked="0"/>
    </xf>
    <xf numFmtId="3" fontId="5" fillId="6" borderId="0" xfId="9" applyNumberFormat="1" applyFill="1" applyAlignment="1" applyProtection="1">
      <alignment vertical="top"/>
      <protection locked="0"/>
    </xf>
    <xf numFmtId="4" fontId="6" fillId="0" borderId="0" xfId="11" applyNumberFormat="1" applyFont="1" applyBorder="1" applyAlignment="1">
      <alignment vertical="top"/>
    </xf>
    <xf numFmtId="4" fontId="5" fillId="7" borderId="0" xfId="11" applyNumberFormat="1" applyFont="1" applyFill="1" applyBorder="1" applyAlignment="1" applyProtection="1">
      <alignment vertical="top"/>
      <protection locked="0"/>
    </xf>
    <xf numFmtId="3" fontId="5" fillId="8" borderId="0" xfId="9" applyNumberFormat="1" applyFill="1" applyAlignment="1" applyProtection="1">
      <alignment horizontal="center" vertical="top"/>
      <protection locked="0"/>
    </xf>
    <xf numFmtId="3" fontId="5" fillId="0" borderId="0" xfId="9" applyNumberFormat="1" applyAlignment="1" applyProtection="1">
      <alignment vertical="top"/>
      <protection locked="0"/>
    </xf>
    <xf numFmtId="3" fontId="11" fillId="0" borderId="1" xfId="9" applyNumberFormat="1" applyFont="1" applyBorder="1" applyAlignment="1">
      <alignment horizontal="center" vertical="top"/>
    </xf>
    <xf numFmtId="0" fontId="6" fillId="0" borderId="1" xfId="9" applyFont="1" applyBorder="1" applyAlignment="1">
      <alignment horizontal="center" vertical="top"/>
    </xf>
    <xf numFmtId="0" fontId="11" fillId="0" borderId="1" xfId="9" applyFont="1" applyBorder="1" applyAlignment="1">
      <alignment horizontal="center" vertical="top"/>
    </xf>
    <xf numFmtId="0" fontId="7" fillId="3" borderId="1" xfId="9" applyFont="1" applyFill="1" applyBorder="1" applyAlignment="1">
      <alignment horizontal="left" vertical="top" wrapText="1"/>
    </xf>
    <xf numFmtId="0" fontId="12" fillId="5" borderId="6" xfId="9" applyFont="1" applyFill="1" applyBorder="1" applyAlignment="1">
      <alignment horizontal="center" wrapText="1"/>
    </xf>
    <xf numFmtId="0" fontId="12" fillId="5" borderId="7" xfId="9" applyFont="1" applyFill="1" applyBorder="1" applyAlignment="1">
      <alignment horizontal="center" wrapText="1"/>
    </xf>
    <xf numFmtId="44" fontId="5" fillId="3" borderId="0" xfId="11" applyFont="1" applyFill="1" applyBorder="1" applyAlignment="1" applyProtection="1">
      <alignment vertical="top"/>
      <protection locked="0"/>
    </xf>
    <xf numFmtId="0" fontId="13" fillId="3" borderId="0" xfId="9" applyFont="1" applyFill="1" applyAlignment="1" applyProtection="1">
      <alignment horizontal="right" vertical="top" wrapText="1"/>
      <protection locked="0"/>
    </xf>
    <xf numFmtId="0" fontId="13" fillId="3" borderId="3" xfId="9" applyFont="1" applyFill="1" applyBorder="1" applyAlignment="1" applyProtection="1">
      <alignment horizontal="center" vertical="top" wrapText="1"/>
      <protection locked="0"/>
    </xf>
    <xf numFmtId="3" fontId="13" fillId="3" borderId="4" xfId="9" applyNumberFormat="1" applyFont="1" applyFill="1" applyBorder="1" applyAlignment="1" applyProtection="1">
      <alignment horizontal="right" vertical="top" wrapText="1"/>
      <protection locked="0"/>
    </xf>
    <xf numFmtId="0" fontId="5" fillId="3" borderId="4" xfId="9" applyFill="1" applyBorder="1" applyAlignment="1" applyProtection="1">
      <alignment vertical="top" wrapText="1"/>
      <protection locked="0"/>
    </xf>
    <xf numFmtId="0" fontId="5" fillId="3" borderId="5" xfId="9" applyFill="1" applyBorder="1" applyAlignment="1" applyProtection="1">
      <alignment horizontal="left" vertical="top"/>
      <protection locked="0"/>
    </xf>
    <xf numFmtId="0" fontId="14" fillId="3" borderId="0" xfId="9" applyFont="1" applyFill="1" applyAlignment="1" applyProtection="1">
      <alignment horizontal="right" vertical="top" wrapText="1"/>
      <protection locked="0"/>
    </xf>
    <xf numFmtId="0" fontId="14" fillId="0" borderId="0" xfId="9" applyFont="1" applyAlignment="1" applyProtection="1">
      <alignment horizontal="center" vertical="top" wrapText="1"/>
      <protection locked="0"/>
    </xf>
    <xf numFmtId="3" fontId="14" fillId="0" borderId="0" xfId="9" applyNumberFormat="1" applyFont="1" applyAlignment="1" applyProtection="1">
      <alignment horizontal="right" vertical="top" wrapText="1"/>
      <protection locked="0"/>
    </xf>
    <xf numFmtId="0" fontId="7" fillId="0" borderId="0" xfId="9" applyFont="1" applyAlignment="1" applyProtection="1">
      <alignment horizontal="left" vertical="top"/>
      <protection locked="0"/>
    </xf>
    <xf numFmtId="3" fontId="14" fillId="3" borderId="0" xfId="9" applyNumberFormat="1" applyFont="1" applyFill="1" applyAlignment="1" applyProtection="1">
      <alignment horizontal="right" vertical="top" wrapText="1"/>
      <protection locked="0"/>
    </xf>
    <xf numFmtId="3" fontId="14" fillId="0" borderId="0" xfId="9" applyNumberFormat="1" applyFont="1" applyAlignment="1" applyProtection="1">
      <alignment horizontal="center" vertical="top" wrapText="1"/>
      <protection locked="0"/>
    </xf>
    <xf numFmtId="7" fontId="14" fillId="3" borderId="0" xfId="9" applyNumberFormat="1" applyFont="1" applyFill="1" applyAlignment="1" applyProtection="1">
      <alignment horizontal="right" vertical="top" wrapText="1"/>
      <protection locked="0"/>
    </xf>
    <xf numFmtId="7" fontId="14" fillId="0" borderId="0" xfId="9" applyNumberFormat="1" applyFont="1" applyAlignment="1" applyProtection="1">
      <alignment horizontal="center" vertical="top" wrapText="1"/>
      <protection locked="0"/>
    </xf>
    <xf numFmtId="43" fontId="5" fillId="0" borderId="0" xfId="12" applyFont="1" applyProtection="1">
      <protection locked="0"/>
    </xf>
    <xf numFmtId="3" fontId="5" fillId="2" borderId="1" xfId="9" applyNumberFormat="1" applyFill="1" applyBorder="1" applyAlignment="1">
      <alignment vertical="top"/>
    </xf>
    <xf numFmtId="0" fontId="6" fillId="2" borderId="1" xfId="9" applyFont="1" applyFill="1" applyBorder="1" applyAlignment="1">
      <alignment vertical="top"/>
    </xf>
    <xf numFmtId="0" fontId="5" fillId="2" borderId="1" xfId="9" applyFill="1" applyBorder="1" applyAlignment="1">
      <alignment vertical="top"/>
    </xf>
    <xf numFmtId="3" fontId="5" fillId="2" borderId="1" xfId="9" applyNumberFormat="1" applyFill="1" applyBorder="1" applyAlignment="1">
      <alignment horizontal="center" vertical="top"/>
    </xf>
    <xf numFmtId="0" fontId="13" fillId="3" borderId="0" xfId="9" applyFont="1" applyFill="1" applyAlignment="1" applyProtection="1">
      <alignment horizontal="center" vertical="top" wrapText="1"/>
      <protection locked="0"/>
    </xf>
    <xf numFmtId="3" fontId="13" fillId="3" borderId="0" xfId="9" applyNumberFormat="1" applyFont="1" applyFill="1" applyAlignment="1" applyProtection="1">
      <alignment horizontal="right" vertical="top" wrapText="1"/>
      <protection locked="0"/>
    </xf>
    <xf numFmtId="3" fontId="5" fillId="8" borderId="0" xfId="9" applyNumberFormat="1" applyFill="1" applyAlignment="1" applyProtection="1">
      <alignment vertical="top"/>
      <protection locked="0"/>
    </xf>
    <xf numFmtId="43" fontId="5" fillId="0" borderId="0" xfId="12" applyFont="1" applyAlignment="1" applyProtection="1">
      <alignment vertical="top"/>
      <protection locked="0"/>
    </xf>
    <xf numFmtId="7" fontId="5" fillId="0" borderId="0" xfId="9" applyNumberFormat="1" applyAlignment="1" applyProtection="1">
      <alignment horizontal="left" vertical="top" wrapText="1"/>
      <protection locked="0"/>
    </xf>
    <xf numFmtId="0" fontId="8" fillId="3" borderId="0" xfId="9" applyFont="1" applyFill="1" applyAlignment="1" applyProtection="1">
      <alignment vertical="top" wrapText="1"/>
      <protection locked="0"/>
    </xf>
    <xf numFmtId="0" fontId="17" fillId="3" borderId="0" xfId="9" applyFont="1" applyFill="1" applyAlignment="1" applyProtection="1">
      <alignment horizontal="right" vertical="top" wrapText="1"/>
      <protection locked="0"/>
    </xf>
    <xf numFmtId="0" fontId="12" fillId="3" borderId="0" xfId="9" applyFont="1" applyFill="1" applyAlignment="1">
      <alignment horizontal="right" vertical="top" wrapText="1"/>
    </xf>
    <xf numFmtId="0" fontId="12" fillId="0" borderId="0" xfId="9" applyFont="1" applyAlignment="1">
      <alignment horizontal="center" vertical="top" wrapText="1"/>
    </xf>
    <xf numFmtId="3" fontId="12" fillId="0" borderId="0" xfId="9" applyNumberFormat="1" applyFont="1" applyAlignment="1">
      <alignment horizontal="right" vertical="top" wrapText="1"/>
    </xf>
    <xf numFmtId="0" fontId="7" fillId="0" borderId="0" xfId="9" applyFont="1" applyAlignment="1">
      <alignment vertical="top" wrapText="1"/>
    </xf>
    <xf numFmtId="0" fontId="12" fillId="3" borderId="0" xfId="9" applyFont="1" applyFill="1" applyAlignment="1" applyProtection="1">
      <alignment horizontal="right" vertical="top" wrapText="1"/>
      <protection locked="0"/>
    </xf>
    <xf numFmtId="0" fontId="12" fillId="0" borderId="0" xfId="9" applyFont="1" applyAlignment="1" applyProtection="1">
      <alignment horizontal="center" vertical="top" wrapText="1"/>
      <protection locked="0"/>
    </xf>
    <xf numFmtId="3" fontId="12" fillId="0" borderId="0" xfId="9" applyNumberFormat="1" applyFont="1" applyAlignment="1" applyProtection="1">
      <alignment horizontal="right" vertical="top" wrapText="1"/>
      <protection locked="0"/>
    </xf>
    <xf numFmtId="3" fontId="18" fillId="2" borderId="1" xfId="9" applyNumberFormat="1" applyFont="1" applyFill="1" applyBorder="1" applyAlignment="1">
      <alignment vertical="top"/>
    </xf>
    <xf numFmtId="0" fontId="18" fillId="2" borderId="1" xfId="9" applyFont="1" applyFill="1" applyBorder="1" applyAlignment="1">
      <alignment vertical="top"/>
    </xf>
    <xf numFmtId="3" fontId="18" fillId="2" borderId="1" xfId="9" applyNumberFormat="1" applyFont="1" applyFill="1" applyBorder="1" applyAlignment="1">
      <alignment horizontal="center" vertical="top"/>
    </xf>
    <xf numFmtId="0" fontId="19" fillId="0" borderId="1" xfId="9" applyFont="1" applyBorder="1" applyAlignment="1" applyProtection="1">
      <alignment horizontal="center" vertical="top"/>
      <protection locked="0"/>
    </xf>
    <xf numFmtId="0" fontId="6" fillId="0" borderId="1" xfId="9" applyFont="1" applyBorder="1" applyAlignment="1" applyProtection="1">
      <alignment horizontal="center" vertical="top"/>
      <protection locked="0"/>
    </xf>
    <xf numFmtId="0" fontId="7" fillId="5" borderId="7" xfId="9" applyFont="1" applyFill="1" applyBorder="1" applyAlignment="1" applyProtection="1">
      <alignment horizontal="left" vertical="top"/>
      <protection locked="0"/>
    </xf>
    <xf numFmtId="164" fontId="7" fillId="0" borderId="0" xfId="11" applyNumberFormat="1" applyFont="1" applyAlignment="1">
      <alignment horizontal="center" vertical="top"/>
    </xf>
    <xf numFmtId="0" fontId="6" fillId="0" borderId="0" xfId="9" applyFont="1" applyAlignment="1" applyProtection="1">
      <alignment horizontal="center" vertical="top"/>
      <protection locked="0"/>
    </xf>
    <xf numFmtId="0" fontId="7" fillId="0" borderId="0" xfId="9" applyFont="1" applyAlignment="1" applyProtection="1">
      <alignment horizontal="center" vertical="top"/>
      <protection locked="0"/>
    </xf>
    <xf numFmtId="0" fontId="5" fillId="0" borderId="0" xfId="9" applyAlignment="1" applyProtection="1">
      <alignment horizontal="left" vertical="top" wrapText="1"/>
      <protection locked="0"/>
    </xf>
    <xf numFmtId="0" fontId="6" fillId="0" borderId="0" xfId="8" applyFont="1" applyAlignment="1" applyProtection="1">
      <alignment vertical="top"/>
      <protection locked="0"/>
    </xf>
    <xf numFmtId="9" fontId="20" fillId="0" borderId="0" xfId="10" applyFont="1" applyAlignment="1" applyProtection="1">
      <alignment horizontal="center" vertical="top"/>
      <protection locked="0"/>
    </xf>
    <xf numFmtId="0" fontId="5" fillId="0" borderId="0" xfId="9" applyAlignment="1" applyProtection="1">
      <alignment horizontal="left"/>
      <protection locked="0"/>
    </xf>
    <xf numFmtId="0" fontId="7" fillId="0" borderId="0" xfId="9" applyFont="1" applyAlignment="1" applyProtection="1">
      <alignment horizontal="right" vertical="top"/>
      <protection locked="0"/>
    </xf>
    <xf numFmtId="0" fontId="7" fillId="3" borderId="0" xfId="9" applyFont="1" applyFill="1" applyAlignment="1" applyProtection="1">
      <alignment horizontal="left" vertical="top" wrapText="1"/>
      <protection locked="0"/>
    </xf>
    <xf numFmtId="0" fontId="6" fillId="0" borderId="0" xfId="8" applyFont="1" applyAlignment="1">
      <alignment horizontal="left"/>
    </xf>
    <xf numFmtId="0" fontId="7" fillId="3" borderId="0" xfId="9" applyFont="1" applyFill="1" applyAlignment="1" applyProtection="1">
      <alignment horizontal="left" vertical="top"/>
      <protection locked="0"/>
    </xf>
    <xf numFmtId="3" fontId="7" fillId="0" borderId="0" xfId="9" applyNumberFormat="1" applyFont="1" applyAlignment="1" applyProtection="1">
      <alignment horizontal="left" vertical="top"/>
      <protection locked="0"/>
    </xf>
    <xf numFmtId="14" fontId="5" fillId="0" borderId="0" xfId="9" applyNumberFormat="1" applyAlignment="1" applyProtection="1">
      <alignment horizontal="left" vertical="top"/>
      <protection locked="0"/>
    </xf>
    <xf numFmtId="0" fontId="14" fillId="3" borderId="0" xfId="9" applyFont="1" applyFill="1" applyAlignment="1" applyProtection="1">
      <alignment horizontal="right" vertical="top"/>
      <protection locked="0"/>
    </xf>
    <xf numFmtId="0" fontId="14" fillId="0" borderId="0" xfId="9" applyFont="1" applyAlignment="1" applyProtection="1">
      <alignment horizontal="center" vertical="top"/>
      <protection locked="0"/>
    </xf>
    <xf numFmtId="3" fontId="14" fillId="0" borderId="0" xfId="9" applyNumberFormat="1" applyFont="1" applyAlignment="1" applyProtection="1">
      <alignment horizontal="right" vertical="top"/>
      <protection locked="0"/>
    </xf>
    <xf numFmtId="164" fontId="6" fillId="0" borderId="0" xfId="8" applyNumberFormat="1" applyFont="1" applyAlignment="1">
      <alignment horizontal="left"/>
    </xf>
    <xf numFmtId="164" fontId="22" fillId="0" borderId="0" xfId="8" applyNumberFormat="1" applyFont="1" applyAlignment="1">
      <alignment horizontal="left"/>
    </xf>
    <xf numFmtId="0" fontId="7" fillId="5" borderId="7" xfId="9" applyFont="1" applyFill="1" applyBorder="1" applyAlignment="1" applyProtection="1">
      <alignment horizontal="left" vertical="top" wrapText="1"/>
      <protection locked="0"/>
    </xf>
    <xf numFmtId="9" fontId="6" fillId="0" borderId="0" xfId="10" applyFont="1" applyAlignment="1">
      <alignment horizontal="left"/>
    </xf>
    <xf numFmtId="0" fontId="26" fillId="0" borderId="0" xfId="9" applyFont="1" applyAlignment="1" applyProtection="1">
      <alignment horizontal="center" vertical="top"/>
      <protection locked="0"/>
    </xf>
    <xf numFmtId="0" fontId="26" fillId="3" borderId="0" xfId="9" applyFont="1" applyFill="1" applyAlignment="1" applyProtection="1">
      <alignment horizontal="center" vertical="top"/>
      <protection locked="0"/>
    </xf>
    <xf numFmtId="0" fontId="5" fillId="0" borderId="0" xfId="9" applyAlignment="1" applyProtection="1">
      <alignment horizontal="right" vertical="top" wrapText="1"/>
      <protection locked="0"/>
    </xf>
    <xf numFmtId="0" fontId="5" fillId="3" borderId="0" xfId="9" applyFill="1" applyAlignment="1" applyProtection="1">
      <alignment horizontal="right" vertical="top"/>
      <protection locked="0"/>
    </xf>
    <xf numFmtId="0" fontId="7" fillId="0" borderId="0" xfId="9" applyFont="1" applyAlignment="1" applyProtection="1">
      <alignment horizontal="left" vertical="top" wrapText="1"/>
      <protection locked="0"/>
    </xf>
    <xf numFmtId="0" fontId="7" fillId="0" borderId="0" xfId="9" applyFont="1" applyAlignment="1" applyProtection="1">
      <alignment horizontal="right" vertical="center"/>
      <protection locked="0"/>
    </xf>
    <xf numFmtId="0" fontId="4" fillId="0" borderId="0" xfId="8" applyFont="1" applyAlignment="1"/>
    <xf numFmtId="7" fontId="14" fillId="3" borderId="0" xfId="9" applyNumberFormat="1" applyFont="1" applyFill="1" applyAlignment="1" applyProtection="1">
      <alignment horizontal="right" vertical="top"/>
      <protection locked="0"/>
    </xf>
    <xf numFmtId="0" fontId="4" fillId="0" borderId="0" xfId="8" applyFont="1" applyAlignment="1">
      <alignment wrapText="1"/>
    </xf>
    <xf numFmtId="3" fontId="5" fillId="8" borderId="0" xfId="9" applyNumberFormat="1" applyFill="1" applyAlignment="1" applyProtection="1">
      <alignment vertical="top" wrapText="1"/>
      <protection locked="0"/>
    </xf>
    <xf numFmtId="3" fontId="5" fillId="8" borderId="0" xfId="9" applyNumberFormat="1" applyFill="1" applyAlignment="1" applyProtection="1">
      <alignment horizontal="center" vertical="top" wrapText="1"/>
      <protection locked="0"/>
    </xf>
    <xf numFmtId="4" fontId="5" fillId="7" borderId="0" xfId="11" applyNumberFormat="1" applyFont="1" applyFill="1" applyBorder="1" applyAlignment="1" applyProtection="1">
      <alignment vertical="top" wrapText="1"/>
      <protection locked="0"/>
    </xf>
    <xf numFmtId="4" fontId="6" fillId="0" borderId="0" xfId="11" applyNumberFormat="1" applyFont="1" applyBorder="1" applyAlignment="1">
      <alignment vertical="top" wrapText="1"/>
    </xf>
    <xf numFmtId="3" fontId="5" fillId="6" borderId="0" xfId="9" applyNumberFormat="1" applyFill="1" applyAlignment="1" applyProtection="1">
      <alignment vertical="top" wrapText="1"/>
      <protection locked="0"/>
    </xf>
    <xf numFmtId="0" fontId="7" fillId="0" borderId="0" xfId="9" applyFont="1" applyAlignment="1" applyProtection="1">
      <alignment horizontal="right" vertical="center" wrapText="1"/>
      <protection locked="0"/>
    </xf>
    <xf numFmtId="7" fontId="14" fillId="0" borderId="0" xfId="9" applyNumberFormat="1" applyFont="1" applyAlignment="1" applyProtection="1">
      <alignment horizontal="center" vertical="top"/>
      <protection locked="0"/>
    </xf>
    <xf numFmtId="7" fontId="5" fillId="0" borderId="0" xfId="9" applyNumberFormat="1" applyAlignment="1" applyProtection="1">
      <alignment horizontal="left" vertical="top"/>
      <protection locked="0"/>
    </xf>
    <xf numFmtId="0" fontId="2" fillId="0" borderId="0" xfId="9" applyFont="1" applyAlignment="1" applyProtection="1">
      <alignment horizontal="center" vertical="top" wrapText="1"/>
      <protection locked="0"/>
    </xf>
    <xf numFmtId="0" fontId="5" fillId="0" borderId="0" xfId="9" applyAlignment="1" applyProtection="1">
      <alignment horizontal="right" vertical="center"/>
      <protection locked="0"/>
    </xf>
    <xf numFmtId="0" fontId="5" fillId="0" borderId="0" xfId="9" applyAlignment="1" applyProtection="1">
      <alignment horizontal="right" vertical="center" wrapText="1"/>
      <protection locked="0"/>
    </xf>
    <xf numFmtId="0" fontId="5" fillId="3" borderId="0" xfId="9" applyFill="1" applyAlignment="1" applyProtection="1">
      <alignment horizontal="right" vertical="center"/>
      <protection locked="0"/>
    </xf>
    <xf numFmtId="0" fontId="5" fillId="3" borderId="4" xfId="9" applyFill="1" applyBorder="1" applyAlignment="1" applyProtection="1">
      <alignment horizontal="right" vertical="center"/>
      <protection locked="0"/>
    </xf>
    <xf numFmtId="0" fontId="5" fillId="3" borderId="0" xfId="9" applyFill="1" applyAlignment="1" applyProtection="1">
      <alignment horizontal="right" vertical="center" wrapText="1"/>
      <protection locked="0"/>
    </xf>
    <xf numFmtId="164" fontId="7" fillId="4" borderId="0" xfId="9" applyNumberFormat="1" applyFont="1" applyFill="1" applyAlignment="1" applyProtection="1">
      <alignment horizontal="right"/>
      <protection locked="0"/>
    </xf>
    <xf numFmtId="0" fontId="21" fillId="0" borderId="0" xfId="8" applyFont="1" applyAlignment="1">
      <alignment horizontal="left"/>
    </xf>
    <xf numFmtId="0" fontId="12" fillId="5" borderId="7" xfId="9" applyFont="1" applyFill="1" applyBorder="1" applyAlignment="1">
      <alignment horizontal="left" wrapText="1"/>
    </xf>
    <xf numFmtId="0" fontId="12" fillId="5" borderId="6" xfId="9" applyFont="1" applyFill="1" applyBorder="1" applyAlignment="1">
      <alignment horizontal="left" wrapText="1"/>
    </xf>
    <xf numFmtId="0" fontId="7" fillId="0" borderId="0" xfId="9" applyFont="1" applyAlignment="1" applyProtection="1">
      <alignment horizontal="left"/>
      <protection locked="0"/>
    </xf>
    <xf numFmtId="9" fontId="7" fillId="0" borderId="0" xfId="10" applyFont="1" applyAlignment="1" applyProtection="1">
      <alignment horizontal="left" vertical="top"/>
      <protection locked="0"/>
    </xf>
    <xf numFmtId="164" fontId="6" fillId="0" borderId="0" xfId="9" applyNumberFormat="1" applyFont="1" applyAlignment="1" applyProtection="1">
      <alignment horizontal="left" vertical="top"/>
      <protection locked="0"/>
    </xf>
    <xf numFmtId="0" fontId="4" fillId="0" borderId="0" xfId="8" applyFont="1" applyAlignment="1">
      <alignment horizontal="left"/>
    </xf>
    <xf numFmtId="0" fontId="12" fillId="5" borderId="7" xfId="9" applyFont="1" applyFill="1" applyBorder="1" applyAlignment="1">
      <alignment horizontal="left"/>
    </xf>
    <xf numFmtId="0" fontId="12" fillId="5" borderId="6" xfId="9" applyFont="1" applyFill="1" applyBorder="1" applyAlignment="1">
      <alignment horizontal="left"/>
    </xf>
    <xf numFmtId="0" fontId="7" fillId="3" borderId="1" xfId="9" applyFont="1" applyFill="1" applyBorder="1" applyAlignment="1" applyProtection="1">
      <alignment horizontal="left" vertical="top"/>
      <protection locked="0"/>
    </xf>
    <xf numFmtId="0" fontId="7" fillId="2" borderId="1" xfId="9" applyFont="1" applyFill="1" applyBorder="1" applyAlignment="1" applyProtection="1">
      <alignment horizontal="left" vertical="top"/>
      <protection locked="0"/>
    </xf>
    <xf numFmtId="0" fontId="6" fillId="2" borderId="1" xfId="9" applyFont="1" applyFill="1" applyBorder="1" applyAlignment="1" applyProtection="1">
      <alignment horizontal="left" vertical="top"/>
      <protection locked="0"/>
    </xf>
    <xf numFmtId="0" fontId="7" fillId="5" borderId="8" xfId="9" applyFont="1" applyFill="1" applyBorder="1" applyAlignment="1" applyProtection="1">
      <alignment horizontal="center" vertical="top"/>
      <protection locked="0"/>
    </xf>
    <xf numFmtId="9" fontId="20" fillId="0" borderId="0" xfId="10" applyFont="1" applyAlignment="1" applyProtection="1">
      <alignment horizontal="right" vertical="top"/>
      <protection locked="0"/>
    </xf>
    <xf numFmtId="9" fontId="6" fillId="0" borderId="0" xfId="15" applyFont="1" applyAlignment="1" applyProtection="1">
      <alignment vertical="top"/>
      <protection locked="0"/>
    </xf>
    <xf numFmtId="0" fontId="7" fillId="5" borderId="8" xfId="9" applyFont="1" applyFill="1" applyBorder="1" applyAlignment="1">
      <alignment horizontal="right" vertical="top" wrapText="1"/>
    </xf>
    <xf numFmtId="0" fontId="7" fillId="5" borderId="7" xfId="9" applyFont="1" applyFill="1" applyBorder="1" applyAlignment="1">
      <alignment horizontal="right" vertical="top" wrapText="1"/>
    </xf>
    <xf numFmtId="164" fontId="7" fillId="4" borderId="8" xfId="9" applyNumberFormat="1" applyFont="1" applyFill="1" applyBorder="1" applyAlignment="1" applyProtection="1">
      <alignment horizontal="right"/>
      <protection locked="0"/>
    </xf>
    <xf numFmtId="0" fontId="7" fillId="4" borderId="7" xfId="9" applyFont="1" applyFill="1" applyBorder="1" applyAlignment="1">
      <alignment horizontal="right" vertical="top" wrapText="1"/>
    </xf>
    <xf numFmtId="0" fontId="7" fillId="4" borderId="0" xfId="9" applyFont="1" applyFill="1" applyAlignment="1">
      <alignment horizontal="right" vertical="top" wrapText="1"/>
    </xf>
    <xf numFmtId="164" fontId="5" fillId="5" borderId="7" xfId="9" applyNumberFormat="1" applyFill="1" applyBorder="1" applyAlignment="1">
      <alignment vertical="top" wrapText="1"/>
    </xf>
    <xf numFmtId="164" fontId="5" fillId="2" borderId="1" xfId="9" applyNumberFormat="1" applyFill="1" applyBorder="1" applyAlignment="1" applyProtection="1">
      <alignment horizontal="right" vertical="top"/>
      <protection locked="0"/>
    </xf>
    <xf numFmtId="164" fontId="5" fillId="0" borderId="1" xfId="11" applyNumberFormat="1" applyFont="1" applyBorder="1" applyAlignment="1">
      <alignment horizontal="right" vertical="top"/>
    </xf>
    <xf numFmtId="164" fontId="5" fillId="2" borderId="1" xfId="11" applyNumberFormat="1" applyFont="1" applyFill="1" applyBorder="1" applyAlignment="1">
      <alignment horizontal="right" vertical="top"/>
    </xf>
    <xf numFmtId="164" fontId="5" fillId="0" borderId="0" xfId="11" applyNumberFormat="1" applyFont="1" applyBorder="1" applyAlignment="1">
      <alignment horizontal="right" vertical="top"/>
    </xf>
    <xf numFmtId="164" fontId="5" fillId="0" borderId="0" xfId="9" applyNumberFormat="1" applyAlignment="1" applyProtection="1">
      <alignment horizontal="right" vertical="top"/>
      <protection locked="0"/>
    </xf>
    <xf numFmtId="0" fontId="4" fillId="0" borderId="0" xfId="8" applyFont="1" applyAlignment="1">
      <alignment horizontal="right"/>
    </xf>
    <xf numFmtId="164" fontId="5" fillId="0" borderId="1" xfId="11" applyNumberFormat="1" applyFont="1" applyFill="1" applyBorder="1" applyAlignment="1">
      <alignment horizontal="right" vertical="top"/>
    </xf>
    <xf numFmtId="0" fontId="5" fillId="0" borderId="2" xfId="9" applyBorder="1" applyAlignment="1" applyProtection="1">
      <alignment vertical="top"/>
      <protection locked="0"/>
    </xf>
    <xf numFmtId="0" fontId="4" fillId="3" borderId="0" xfId="8" applyFont="1" applyFill="1"/>
    <xf numFmtId="0" fontId="6" fillId="3" borderId="0" xfId="8" applyFont="1" applyFill="1" applyAlignment="1">
      <alignment horizontal="left"/>
    </xf>
    <xf numFmtId="0" fontId="4" fillId="3" borderId="0" xfId="8" applyFont="1" applyFill="1" applyAlignment="1"/>
    <xf numFmtId="0" fontId="4" fillId="3" borderId="0" xfId="8" applyFont="1" applyFill="1" applyAlignment="1">
      <alignment horizontal="left"/>
    </xf>
    <xf numFmtId="0" fontId="4" fillId="3" borderId="0" xfId="8" applyFont="1" applyFill="1" applyAlignment="1">
      <alignment wrapText="1"/>
    </xf>
    <xf numFmtId="164" fontId="5" fillId="3" borderId="1" xfId="11" applyNumberFormat="1" applyFont="1" applyFill="1" applyBorder="1" applyAlignment="1">
      <alignment vertical="top"/>
    </xf>
    <xf numFmtId="43" fontId="5" fillId="0" borderId="0" xfId="12" applyFont="1" applyAlignment="1" applyProtection="1">
      <protection locked="0"/>
    </xf>
    <xf numFmtId="3" fontId="13" fillId="3" borderId="0" xfId="9" applyNumberFormat="1" applyFont="1" applyFill="1" applyAlignment="1" applyProtection="1">
      <alignment horizontal="right" vertical="top"/>
      <protection locked="0"/>
    </xf>
    <xf numFmtId="0" fontId="13" fillId="3" borderId="0" xfId="9" applyFont="1" applyFill="1" applyAlignment="1" applyProtection="1">
      <alignment horizontal="center" vertical="top"/>
      <protection locked="0"/>
    </xf>
    <xf numFmtId="0" fontId="13" fillId="3" borderId="0" xfId="9" applyFont="1" applyFill="1" applyAlignment="1" applyProtection="1">
      <alignment horizontal="right" vertical="top"/>
      <protection locked="0"/>
    </xf>
    <xf numFmtId="0" fontId="5" fillId="0" borderId="0" xfId="9" applyAlignment="1" applyProtection="1">
      <alignment horizontal="left" vertical="top"/>
      <protection locked="0"/>
    </xf>
    <xf numFmtId="0" fontId="15" fillId="0" borderId="0" xfId="9" applyFont="1" applyAlignment="1" applyProtection="1">
      <alignment horizontal="left" vertical="top"/>
      <protection locked="0"/>
    </xf>
    <xf numFmtId="0" fontId="5" fillId="0" borderId="0" xfId="9" applyAlignment="1" applyProtection="1">
      <alignment horizontal="right" vertical="top"/>
      <protection locked="0"/>
    </xf>
    <xf numFmtId="164" fontId="5" fillId="0" borderId="0" xfId="9" applyNumberFormat="1" applyAlignment="1" applyProtection="1">
      <alignment horizontal="right" vertical="top"/>
      <protection locked="0"/>
    </xf>
    <xf numFmtId="164" fontId="5" fillId="0" borderId="0" xfId="9" applyNumberFormat="1" applyAlignment="1" applyProtection="1">
      <alignment horizontal="right"/>
      <protection locked="0"/>
    </xf>
    <xf numFmtId="3" fontId="5" fillId="0" borderId="0" xfId="9" applyNumberFormat="1" applyAlignment="1" applyProtection="1">
      <alignment horizontal="right" vertical="top"/>
      <protection locked="0"/>
    </xf>
    <xf numFmtId="7" fontId="5" fillId="0" borderId="0" xfId="9" applyNumberFormat="1" applyAlignment="1" applyProtection="1">
      <alignment horizontal="left" vertical="top" wrapText="1"/>
      <protection locked="0"/>
    </xf>
    <xf numFmtId="0" fontId="5" fillId="0" borderId="4" xfId="9" applyBorder="1" applyAlignment="1" applyProtection="1">
      <alignment horizontal="right" vertical="top"/>
      <protection locked="0"/>
    </xf>
    <xf numFmtId="164" fontId="5" fillId="0" borderId="0" xfId="9" applyNumberFormat="1" applyBorder="1" applyAlignment="1" applyProtection="1">
      <alignment horizontal="right"/>
      <protection locked="0"/>
    </xf>
    <xf numFmtId="0" fontId="8" fillId="0" borderId="0" xfId="9" applyFont="1" applyAlignment="1" applyProtection="1">
      <alignment horizontal="left" vertical="top" wrapText="1"/>
      <protection locked="0"/>
    </xf>
    <xf numFmtId="0" fontId="5" fillId="0" borderId="2" xfId="9" applyBorder="1" applyAlignment="1" applyProtection="1">
      <alignment horizontal="right" vertical="top"/>
      <protection locked="0"/>
    </xf>
    <xf numFmtId="164" fontId="5" fillId="0" borderId="2" xfId="9" applyNumberFormat="1" applyBorder="1" applyAlignment="1" applyProtection="1">
      <alignment horizontal="right" vertical="top"/>
      <protection locked="0"/>
    </xf>
    <xf numFmtId="164" fontId="5" fillId="0" borderId="2" xfId="9" applyNumberFormat="1" applyBorder="1" applyAlignment="1" applyProtection="1">
      <protection locked="0"/>
    </xf>
    <xf numFmtId="164" fontId="5" fillId="4" borderId="7" xfId="9" applyNumberFormat="1" applyFont="1" applyFill="1" applyBorder="1" applyAlignment="1" applyProtection="1">
      <alignment horizontal="right"/>
      <protection locked="0"/>
    </xf>
    <xf numFmtId="164" fontId="5" fillId="4" borderId="7" xfId="9" applyNumberFormat="1" applyFill="1" applyBorder="1" applyAlignment="1">
      <alignment vertical="top" wrapText="1"/>
    </xf>
    <xf numFmtId="164" fontId="5" fillId="4" borderId="6" xfId="9" applyNumberFormat="1" applyFill="1" applyBorder="1" applyAlignment="1">
      <alignment vertical="top" wrapText="1"/>
    </xf>
    <xf numFmtId="164" fontId="5" fillId="5" borderId="7" xfId="9" applyNumberFormat="1" applyFont="1" applyFill="1" applyBorder="1" applyAlignment="1">
      <alignment horizontal="right" vertical="top" wrapText="1"/>
    </xf>
    <xf numFmtId="164" fontId="5" fillId="5" borderId="7" xfId="9" applyNumberFormat="1" applyFill="1" applyBorder="1" applyAlignment="1">
      <alignment vertical="top" wrapText="1"/>
    </xf>
    <xf numFmtId="164" fontId="5" fillId="5" borderId="6" xfId="9" applyNumberFormat="1" applyFill="1" applyBorder="1" applyAlignment="1">
      <alignment vertical="top" wrapText="1"/>
    </xf>
    <xf numFmtId="0" fontId="7" fillId="0" borderId="15" xfId="9" applyFont="1" applyBorder="1" applyAlignment="1" applyProtection="1">
      <alignment horizontal="center" vertical="top"/>
      <protection locked="0"/>
    </xf>
    <xf numFmtId="0" fontId="7" fillId="0" borderId="15" xfId="9" applyFont="1" applyBorder="1" applyAlignment="1" applyProtection="1">
      <alignment horizontal="center" vertical="top" wrapText="1"/>
      <protection locked="0"/>
    </xf>
    <xf numFmtId="0" fontId="9" fillId="0" borderId="0" xfId="9" applyFont="1" applyAlignment="1" applyProtection="1">
      <alignment horizontal="center" vertical="top"/>
      <protection locked="0"/>
    </xf>
    <xf numFmtId="0" fontId="10" fillId="0" borderId="0" xfId="9" applyFont="1" applyAlignment="1" applyProtection="1">
      <alignment horizontal="center" vertical="top"/>
      <protection locked="0"/>
    </xf>
    <xf numFmtId="0" fontId="5" fillId="0" borderId="0" xfId="9" applyAlignment="1" applyProtection="1">
      <alignment horizontal="left" vertical="top" wrapText="1"/>
      <protection locked="0"/>
    </xf>
    <xf numFmtId="7" fontId="9" fillId="0" borderId="0" xfId="9" applyNumberFormat="1" applyFont="1" applyAlignment="1" applyProtection="1">
      <alignment horizontal="left" vertical="top" wrapText="1"/>
      <protection locked="0"/>
    </xf>
    <xf numFmtId="0" fontId="7" fillId="0" borderId="0" xfId="9" applyFont="1" applyAlignment="1" applyProtection="1">
      <alignment horizontal="center" vertical="top"/>
      <protection locked="0"/>
    </xf>
    <xf numFmtId="0" fontId="5" fillId="0" borderId="0" xfId="9" applyAlignment="1" applyProtection="1">
      <alignment horizontal="left" vertical="top"/>
      <protection locked="0"/>
    </xf>
    <xf numFmtId="7" fontId="5" fillId="0" borderId="0" xfId="9" applyNumberFormat="1" applyAlignment="1" applyProtection="1">
      <alignment horizontal="left" vertical="top"/>
      <protection locked="0"/>
    </xf>
    <xf numFmtId="0" fontId="24" fillId="9" borderId="11" xfId="9" applyFont="1" applyFill="1" applyBorder="1" applyAlignment="1" applyProtection="1">
      <alignment horizontal="center" vertical="top"/>
      <protection locked="0"/>
    </xf>
    <xf numFmtId="14" fontId="24" fillId="9" borderId="13" xfId="9" applyNumberFormat="1" applyFont="1" applyFill="1" applyBorder="1" applyAlignment="1" applyProtection="1">
      <alignment horizontal="center" vertical="top"/>
      <protection locked="0"/>
    </xf>
    <xf numFmtId="14" fontId="24" fillId="9" borderId="14" xfId="9" applyNumberFormat="1" applyFont="1" applyFill="1" applyBorder="1" applyAlignment="1" applyProtection="1">
      <alignment horizontal="center" vertical="top"/>
      <protection locked="0"/>
    </xf>
    <xf numFmtId="14" fontId="23" fillId="9" borderId="11" xfId="9" applyNumberFormat="1" applyFont="1" applyFill="1" applyBorder="1" applyAlignment="1" applyProtection="1">
      <alignment horizontal="center" vertical="top"/>
      <protection locked="0"/>
    </xf>
    <xf numFmtId="0" fontId="23" fillId="9" borderId="11" xfId="9" applyFont="1" applyFill="1" applyBorder="1" applyAlignment="1" applyProtection="1">
      <alignment horizontal="center" vertical="top"/>
      <protection locked="0"/>
    </xf>
    <xf numFmtId="14" fontId="23" fillId="9" borderId="13" xfId="9" applyNumberFormat="1" applyFont="1" applyFill="1" applyBorder="1" applyAlignment="1" applyProtection="1">
      <alignment horizontal="center" vertical="top"/>
      <protection locked="0"/>
    </xf>
    <xf numFmtId="14" fontId="23" fillId="9" borderId="14" xfId="9" applyNumberFormat="1" applyFont="1" applyFill="1" applyBorder="1" applyAlignment="1" applyProtection="1">
      <alignment horizontal="center" vertical="top"/>
      <protection locked="0"/>
    </xf>
    <xf numFmtId="0" fontId="18" fillId="0" borderId="0" xfId="9" applyFont="1" applyAlignment="1" applyProtection="1">
      <alignment horizontal="left" vertical="top" wrapText="1"/>
      <protection locked="0"/>
    </xf>
    <xf numFmtId="0" fontId="5" fillId="0" borderId="0" xfId="9" applyAlignment="1" applyProtection="1">
      <alignment horizontal="center" vertical="top"/>
      <protection locked="0"/>
    </xf>
    <xf numFmtId="164" fontId="6" fillId="0" borderId="0" xfId="8" applyNumberFormat="1" applyFont="1" applyFill="1" applyAlignment="1">
      <alignment horizontal="left"/>
    </xf>
    <xf numFmtId="0" fontId="6" fillId="0" borderId="0" xfId="8" applyFont="1" applyFill="1" applyAlignment="1">
      <alignment horizontal="left"/>
    </xf>
    <xf numFmtId="2" fontId="7" fillId="0" borderId="0" xfId="9" applyNumberFormat="1" applyFont="1" applyFill="1" applyAlignment="1" applyProtection="1">
      <alignment horizontal="left" vertical="top"/>
      <protection locked="0"/>
    </xf>
    <xf numFmtId="14" fontId="7" fillId="0" borderId="0" xfId="9" applyNumberFormat="1" applyFont="1" applyFill="1" applyAlignment="1" applyProtection="1">
      <alignment horizontal="left" vertical="top"/>
      <protection locked="0"/>
    </xf>
    <xf numFmtId="0" fontId="7" fillId="0" borderId="0" xfId="9" applyFont="1" applyFill="1" applyAlignment="1" applyProtection="1">
      <alignment horizontal="left" vertical="top"/>
      <protection locked="0"/>
    </xf>
    <xf numFmtId="0" fontId="21" fillId="0" borderId="0" xfId="8" applyFont="1" applyFill="1" applyAlignment="1">
      <alignment horizontal="left"/>
    </xf>
    <xf numFmtId="0" fontId="5" fillId="0" borderId="0" xfId="9" applyFill="1" applyAlignment="1" applyProtection="1">
      <alignment horizontal="left" vertical="top"/>
      <protection locked="0"/>
    </xf>
    <xf numFmtId="0" fontId="4" fillId="0" borderId="0" xfId="8" applyFont="1" applyFill="1" applyAlignment="1"/>
    <xf numFmtId="0" fontId="6" fillId="0" borderId="0" xfId="9" applyFont="1" applyFill="1" applyAlignment="1" applyProtection="1">
      <alignment horizontal="left" vertical="top"/>
      <protection locked="0"/>
    </xf>
    <xf numFmtId="0" fontId="25" fillId="0" borderId="12" xfId="8" applyFont="1" applyFill="1" applyBorder="1" applyAlignment="1">
      <alignment horizontal="center" wrapText="1"/>
    </xf>
    <xf numFmtId="0" fontId="13" fillId="0" borderId="10" xfId="8" applyFont="1" applyFill="1" applyBorder="1" applyAlignment="1">
      <alignment horizontal="center" vertical="top" wrapText="1"/>
    </xf>
    <xf numFmtId="0" fontId="16" fillId="0" borderId="9" xfId="8" applyFont="1" applyFill="1" applyBorder="1" applyAlignment="1">
      <alignment horizontal="center" vertical="center" wrapText="1"/>
    </xf>
    <xf numFmtId="0" fontId="15" fillId="0" borderId="0" xfId="9" applyFont="1" applyFill="1" applyAlignment="1" applyProtection="1">
      <alignment horizontal="left" vertical="top" wrapText="1"/>
      <protection locked="0"/>
    </xf>
  </cellXfs>
  <cellStyles count="18">
    <cellStyle name="Comma 2" xfId="6" xr:uid="{92D77FFF-F0A9-44FA-AC84-3968A09FDEF3}"/>
    <cellStyle name="Comma 3 2" xfId="2" xr:uid="{3C5EB916-972C-4C55-9744-1349A66791E7}"/>
    <cellStyle name="Comma 4" xfId="12" xr:uid="{122B6F5A-DA0C-41D1-90C3-52959E674B08}"/>
    <cellStyle name="Comma 5" xfId="5" xr:uid="{D2557D7F-5885-4485-955D-ADD7A8FC53B9}"/>
    <cellStyle name="Currency 2 132" xfId="4" xr:uid="{6AC2554A-5C56-4046-B00E-FFAB34EC802E}"/>
    <cellStyle name="Currency 5 2" xfId="11" xr:uid="{A3522CBB-3300-46AF-9B58-772F82D231B8}"/>
    <cellStyle name="Normal" xfId="0" builtinId="0"/>
    <cellStyle name="Normal 13 2" xfId="9" xr:uid="{09BE5A69-2E0F-4A19-9986-D866C4F46A3F}"/>
    <cellStyle name="Normal 15" xfId="8" xr:uid="{F8B54FC4-4769-40B7-BAA1-1D7066D5A6E8}"/>
    <cellStyle name="Normal 16" xfId="7" xr:uid="{EF1C3835-CEEC-4B9D-AC8C-5C9BE30ADB52}"/>
    <cellStyle name="Normal 2" xfId="14" xr:uid="{A69F8470-3F83-49BF-B018-32C0DA11C5A0}"/>
    <cellStyle name="Normal 3 130" xfId="1" xr:uid="{71E84411-FDA7-49B1-9752-0BC985068F91}"/>
    <cellStyle name="Normal 4" xfId="16" xr:uid="{1DE10CB0-B1BD-414F-9431-4EC771B65CB4}"/>
    <cellStyle name="Percent" xfId="15" builtinId="5"/>
    <cellStyle name="Percent 2" xfId="13" xr:uid="{EF0CD214-07B2-4B7F-8C35-57882F3BF912}"/>
    <cellStyle name="Percent 3 2" xfId="3" xr:uid="{1317E681-7899-49B1-861F-61AEB7B5BF21}"/>
    <cellStyle name="Percent 4" xfId="17" xr:uid="{C2D33611-C6DE-437B-AC3F-C1FC552E7D05}"/>
    <cellStyle name="Percent 5" xfId="10" xr:uid="{23832694-6689-4C69-881A-FECF59E2D49B}"/>
  </cellStyles>
  <dxfs count="24">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bgColor theme="3" tint="0.79998168889431442"/>
        </patternFill>
      </fill>
    </dxf>
    <dxf>
      <fill>
        <patternFill>
          <bgColor theme="3" tint="0.59996337778862885"/>
        </patternFill>
      </fill>
    </dxf>
    <dxf>
      <fill>
        <patternFill>
          <bgColor theme="3" tint="0.39994506668294322"/>
        </patternFill>
      </fill>
    </dxf>
    <dxf>
      <font>
        <color theme="0"/>
      </font>
      <fill>
        <patternFill>
          <bgColor theme="3" tint="-0.24994659260841701"/>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
      <fill>
        <patternFill patternType="solid">
          <bgColor theme="5" tint="0.39994506668294322"/>
        </patternFill>
      </fill>
    </dxf>
  </dxfs>
  <tableStyles count="0" defaultTableStyle="TableStyleMedium2" defaultPivotStyle="PivotStyleLight16"/>
  <colors>
    <mruColors>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2D01-623C-4C40-977C-FDE3A03F482E}">
  <sheetPr>
    <outlinePr summaryBelow="0"/>
  </sheetPr>
  <dimension ref="A1:AJ233"/>
  <sheetViews>
    <sheetView tabSelected="1" workbookViewId="0">
      <selection activeCell="C16" sqref="C16:Y16"/>
    </sheetView>
  </sheetViews>
  <sheetFormatPr defaultColWidth="8.88671875" defaultRowHeight="13.8" outlineLevelRow="1" outlineLevelCol="1" x14ac:dyDescent="0.25"/>
  <cols>
    <col min="1" max="1" width="3.21875" style="10" customWidth="1"/>
    <col min="2" max="2" width="3.21875" style="148" customWidth="1"/>
    <col min="3" max="18" width="3.21875" style="9" customWidth="1"/>
    <col min="19" max="19" width="4.6640625" style="9" bestFit="1" customWidth="1"/>
    <col min="20" max="20" width="3.21875" style="9" customWidth="1"/>
    <col min="21" max="21" width="4.6640625" style="9" customWidth="1"/>
    <col min="22" max="24" width="3.21875" style="9" customWidth="1"/>
    <col min="25" max="25" width="5.6640625" style="8" customWidth="1"/>
    <col min="26" max="26" width="4.77734375" style="7" customWidth="1"/>
    <col min="27" max="27" width="2.77734375" style="6" customWidth="1" outlineLevel="1"/>
    <col min="28" max="28" width="5.77734375" style="2" customWidth="1" outlineLevel="1"/>
    <col min="29" max="29" width="4.77734375" style="5" customWidth="1" outlineLevel="1"/>
    <col min="30" max="30" width="9.6640625" style="4" customWidth="1" outlineLevel="1"/>
    <col min="31" max="31" width="11.44140625" style="3" customWidth="1" outlineLevel="1"/>
    <col min="32" max="32" width="4.44140625" style="2" customWidth="1" outlineLevel="1"/>
    <col min="33" max="33" width="13.44140625" style="2" customWidth="1" outlineLevel="1"/>
    <col min="34" max="35" width="11.77734375" style="2" customWidth="1"/>
    <col min="36" max="36" width="3.44140625" style="183" customWidth="1"/>
    <col min="37" max="16384" width="8.88671875" style="1"/>
  </cols>
  <sheetData>
    <row r="1" spans="1:36" ht="24.6" x14ac:dyDescent="0.25">
      <c r="A1" s="215" t="s">
        <v>5</v>
      </c>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131"/>
      <c r="AB1" s="130"/>
      <c r="AC1" s="130"/>
      <c r="AD1" s="130"/>
      <c r="AE1" s="111"/>
      <c r="AF1" s="130"/>
    </row>
    <row r="2" spans="1:36" s="119" customFormat="1" ht="13.2" customHeight="1" x14ac:dyDescent="0.25">
      <c r="A2" s="10"/>
      <c r="B2" s="148"/>
      <c r="C2" s="80"/>
      <c r="D2" s="80"/>
      <c r="E2" s="80"/>
      <c r="F2" s="80"/>
      <c r="G2" s="80"/>
      <c r="H2" s="80"/>
      <c r="I2" s="80"/>
      <c r="J2" s="80"/>
      <c r="K2" s="80"/>
      <c r="L2" s="80"/>
      <c r="M2" s="80"/>
      <c r="N2" s="80"/>
      <c r="O2" s="80"/>
      <c r="P2" s="80"/>
      <c r="Q2" s="80"/>
      <c r="R2" s="80"/>
      <c r="S2" s="80"/>
      <c r="T2" s="80"/>
      <c r="U2" s="80"/>
      <c r="V2" s="80"/>
      <c r="W2" s="80"/>
      <c r="X2" s="80"/>
      <c r="Y2" s="121"/>
      <c r="Z2" s="80"/>
      <c r="AA2" s="120"/>
      <c r="AD2" s="127"/>
      <c r="AF2" s="80"/>
      <c r="AG2" s="126"/>
      <c r="AJ2" s="184"/>
    </row>
    <row r="3" spans="1:36" s="119" customFormat="1" ht="13.2" customHeight="1" x14ac:dyDescent="0.25">
      <c r="A3" s="221" t="s">
        <v>134</v>
      </c>
      <c r="B3" s="221"/>
      <c r="C3" s="221"/>
      <c r="D3" s="221"/>
      <c r="E3" s="221"/>
      <c r="F3" s="221"/>
      <c r="G3" s="221"/>
      <c r="H3" s="221"/>
      <c r="I3" s="221"/>
      <c r="J3" s="221" t="s">
        <v>68</v>
      </c>
      <c r="K3" s="221"/>
      <c r="L3" s="221"/>
      <c r="M3" s="221"/>
      <c r="N3" s="221"/>
      <c r="O3" s="221"/>
      <c r="P3" s="221"/>
      <c r="Q3" s="221"/>
      <c r="R3" s="221"/>
      <c r="S3" s="221"/>
      <c r="T3" s="222" t="s">
        <v>133</v>
      </c>
      <c r="U3" s="222"/>
      <c r="V3" s="222"/>
      <c r="W3" s="222"/>
      <c r="X3" s="222"/>
      <c r="Y3" s="222"/>
      <c r="Z3" s="223"/>
      <c r="AA3" s="120"/>
      <c r="AC3" s="129"/>
      <c r="AD3" s="127"/>
      <c r="AF3" s="80"/>
      <c r="AG3" s="126"/>
      <c r="AJ3" s="184"/>
    </row>
    <row r="4" spans="1:36" s="119" customFormat="1" ht="13.2" customHeight="1" x14ac:dyDescent="0.25">
      <c r="A4" s="224"/>
      <c r="B4" s="225"/>
      <c r="C4" s="225"/>
      <c r="D4" s="225"/>
      <c r="E4" s="225"/>
      <c r="F4" s="225"/>
      <c r="G4" s="225"/>
      <c r="H4" s="225"/>
      <c r="I4" s="225"/>
      <c r="J4" s="224"/>
      <c r="K4" s="225"/>
      <c r="L4" s="225"/>
      <c r="M4" s="225"/>
      <c r="N4" s="225"/>
      <c r="O4" s="225"/>
      <c r="P4" s="225"/>
      <c r="Q4" s="225"/>
      <c r="R4" s="225"/>
      <c r="S4" s="225"/>
      <c r="T4" s="226"/>
      <c r="U4" s="226"/>
      <c r="V4" s="226"/>
      <c r="W4" s="226"/>
      <c r="X4" s="226"/>
      <c r="Y4" s="226"/>
      <c r="Z4" s="227"/>
      <c r="AA4" s="120"/>
      <c r="AD4" s="127"/>
      <c r="AF4" s="80"/>
      <c r="AG4" s="230"/>
      <c r="AH4" s="231"/>
      <c r="AI4" s="231"/>
      <c r="AJ4" s="231"/>
    </row>
    <row r="5" spans="1:36" s="119" customFormat="1" ht="13.2" customHeight="1" x14ac:dyDescent="0.25">
      <c r="A5" s="10"/>
      <c r="B5" s="148"/>
      <c r="C5" s="80"/>
      <c r="D5" s="80"/>
      <c r="E5" s="80"/>
      <c r="F5" s="80"/>
      <c r="G5" s="80"/>
      <c r="H5" s="80"/>
      <c r="I5" s="122"/>
      <c r="J5" s="122"/>
      <c r="K5" s="122"/>
      <c r="L5" s="122"/>
      <c r="M5" s="122"/>
      <c r="N5" s="122"/>
      <c r="O5" s="80"/>
      <c r="P5" s="80"/>
      <c r="Q5" s="80"/>
      <c r="R5" s="80"/>
      <c r="S5" s="80"/>
      <c r="T5" s="80"/>
      <c r="U5" s="80"/>
      <c r="V5" s="80"/>
      <c r="W5" s="80"/>
      <c r="X5" s="80"/>
      <c r="Y5" s="121"/>
      <c r="Z5" s="80"/>
      <c r="AA5" s="120"/>
      <c r="AD5" s="127"/>
      <c r="AF5" s="80"/>
      <c r="AG5" s="230"/>
      <c r="AH5" s="231"/>
      <c r="AI5" s="231"/>
      <c r="AJ5" s="231"/>
    </row>
    <row r="6" spans="1:36" s="154" customFormat="1" x14ac:dyDescent="0.25">
      <c r="A6" s="166" t="s">
        <v>67</v>
      </c>
      <c r="B6" s="109" t="s">
        <v>64</v>
      </c>
      <c r="C6" s="128"/>
      <c r="D6" s="128"/>
      <c r="E6" s="128"/>
      <c r="F6" s="128"/>
      <c r="G6" s="128"/>
      <c r="H6" s="128"/>
      <c r="I6" s="128"/>
      <c r="J6" s="128"/>
      <c r="K6" s="128"/>
      <c r="L6" s="128"/>
      <c r="M6" s="128"/>
      <c r="N6" s="128"/>
      <c r="O6" s="128"/>
      <c r="P6" s="128"/>
      <c r="Q6" s="128"/>
      <c r="R6" s="128"/>
      <c r="S6" s="128"/>
      <c r="T6" s="128"/>
      <c r="U6" s="128"/>
      <c r="V6" s="128"/>
      <c r="W6" s="128"/>
      <c r="X6" s="128"/>
      <c r="Y6" s="155"/>
      <c r="Z6" s="156"/>
      <c r="AA6" s="118"/>
      <c r="AB6" s="157"/>
      <c r="AC6" s="80"/>
      <c r="AD6" s="158"/>
      <c r="AE6" s="159"/>
      <c r="AF6" s="80"/>
      <c r="AG6" s="232"/>
      <c r="AH6" s="233"/>
      <c r="AI6" s="234"/>
      <c r="AJ6" s="235"/>
    </row>
    <row r="7" spans="1:36" s="136" customFormat="1" outlineLevel="1" x14ac:dyDescent="0.25">
      <c r="A7" s="80" t="s">
        <v>66</v>
      </c>
      <c r="B7" s="49"/>
      <c r="C7" s="2"/>
      <c r="D7" s="2"/>
      <c r="E7" s="2"/>
      <c r="F7" s="2"/>
      <c r="G7" s="2"/>
      <c r="H7" s="2"/>
      <c r="I7" s="2"/>
      <c r="J7" s="2"/>
      <c r="K7" s="2"/>
      <c r="L7" s="2"/>
      <c r="M7" s="2"/>
      <c r="N7" s="2"/>
      <c r="O7" s="2"/>
      <c r="P7" s="2"/>
      <c r="Q7" s="2"/>
      <c r="R7" s="2"/>
      <c r="S7" s="2"/>
      <c r="T7" s="2"/>
      <c r="U7" s="2"/>
      <c r="V7" s="2"/>
      <c r="W7" s="2"/>
      <c r="X7" s="2"/>
      <c r="Y7" s="2"/>
      <c r="Z7" s="80"/>
      <c r="AA7" s="17"/>
      <c r="AB7" s="116"/>
      <c r="AC7" s="49"/>
      <c r="AD7" s="115"/>
      <c r="AE7" s="114"/>
      <c r="AF7" s="49"/>
      <c r="AG7" s="236"/>
      <c r="AH7" s="236"/>
      <c r="AI7" s="236"/>
      <c r="AJ7" s="237"/>
    </row>
    <row r="8" spans="1:36" s="136" customFormat="1" ht="14.4" customHeight="1" outlineLevel="1" x14ac:dyDescent="0.25">
      <c r="A8" s="80"/>
      <c r="B8" s="10" t="s">
        <v>139</v>
      </c>
      <c r="C8" s="10"/>
      <c r="D8" s="10"/>
      <c r="E8" s="10"/>
      <c r="F8" s="10"/>
      <c r="G8" s="10"/>
      <c r="H8" s="10"/>
      <c r="I8" s="10"/>
      <c r="J8" s="198">
        <v>1772</v>
      </c>
      <c r="K8" s="198"/>
      <c r="L8" s="229" t="s">
        <v>7</v>
      </c>
      <c r="M8" s="229"/>
      <c r="N8" s="10"/>
      <c r="O8" s="10"/>
      <c r="P8" s="10"/>
      <c r="Q8" s="10"/>
      <c r="R8" s="10"/>
      <c r="S8" s="10"/>
      <c r="T8" s="10"/>
      <c r="U8" s="10"/>
      <c r="V8" s="10"/>
      <c r="W8" s="10"/>
      <c r="X8" s="10"/>
      <c r="Y8" s="10"/>
      <c r="Z8" s="80"/>
      <c r="AA8" s="17"/>
      <c r="AB8" s="116"/>
      <c r="AC8" s="49"/>
      <c r="AD8" s="115"/>
      <c r="AE8" s="114"/>
      <c r="AF8" s="49"/>
      <c r="AG8" s="236"/>
      <c r="AH8" s="234"/>
      <c r="AI8" s="238"/>
      <c r="AJ8" s="237"/>
    </row>
    <row r="9" spans="1:36" s="136" customFormat="1" outlineLevel="1" x14ac:dyDescent="0.25">
      <c r="A9" s="80"/>
      <c r="B9" s="10" t="s">
        <v>140</v>
      </c>
      <c r="C9" s="10"/>
      <c r="D9" s="10"/>
      <c r="E9" s="10"/>
      <c r="F9" s="10"/>
      <c r="G9" s="10"/>
      <c r="H9" s="10"/>
      <c r="I9" s="10"/>
      <c r="J9" s="198">
        <v>12</v>
      </c>
      <c r="K9" s="198"/>
      <c r="L9" s="229" t="s">
        <v>151</v>
      </c>
      <c r="M9" s="229"/>
      <c r="N9" s="10"/>
      <c r="O9" s="10"/>
      <c r="P9" s="10"/>
      <c r="Q9" s="10"/>
      <c r="R9" s="10"/>
      <c r="S9" s="10"/>
      <c r="T9" s="10"/>
      <c r="U9" s="10"/>
      <c r="V9" s="10"/>
      <c r="W9" s="10"/>
      <c r="X9" s="10"/>
      <c r="Y9" s="10"/>
      <c r="Z9" s="80"/>
      <c r="AA9" s="17"/>
      <c r="AB9" s="116"/>
      <c r="AC9" s="49"/>
      <c r="AD9" s="115"/>
      <c r="AE9" s="114"/>
      <c r="AF9" s="49"/>
      <c r="AG9" s="236"/>
      <c r="AH9" s="239"/>
      <c r="AI9" s="238"/>
      <c r="AJ9" s="237"/>
    </row>
    <row r="10" spans="1:36" s="136" customFormat="1" outlineLevel="1" x14ac:dyDescent="0.25">
      <c r="A10" s="80"/>
      <c r="B10" s="10" t="s">
        <v>141</v>
      </c>
      <c r="C10" s="10"/>
      <c r="D10" s="10"/>
      <c r="E10" s="10"/>
      <c r="F10" s="10"/>
      <c r="G10" s="10"/>
      <c r="H10" s="10"/>
      <c r="I10" s="10"/>
      <c r="J10" s="198">
        <v>16</v>
      </c>
      <c r="K10" s="198"/>
      <c r="L10" s="229" t="s">
        <v>151</v>
      </c>
      <c r="M10" s="229"/>
      <c r="N10" s="10"/>
      <c r="O10" s="10"/>
      <c r="P10" s="10"/>
      <c r="Q10" s="10"/>
      <c r="R10" s="10"/>
      <c r="S10" s="10"/>
      <c r="T10" s="10"/>
      <c r="U10" s="10"/>
      <c r="V10" s="10"/>
      <c r="W10" s="10"/>
      <c r="X10" s="10"/>
      <c r="Y10" s="10"/>
      <c r="Z10" s="80"/>
      <c r="AA10" s="17"/>
      <c r="AB10" s="116"/>
      <c r="AC10" s="49"/>
      <c r="AD10" s="167" t="s">
        <v>160</v>
      </c>
      <c r="AE10" s="168">
        <v>0.15</v>
      </c>
      <c r="AF10" s="49"/>
      <c r="AG10" s="236"/>
      <c r="AH10" s="240"/>
      <c r="AI10" s="238"/>
      <c r="AJ10" s="237"/>
    </row>
    <row r="11" spans="1:36" s="136" customFormat="1" outlineLevel="1" x14ac:dyDescent="0.25">
      <c r="A11" s="80"/>
      <c r="B11" s="49"/>
      <c r="C11" s="10"/>
      <c r="D11" s="10"/>
      <c r="E11" s="10"/>
      <c r="F11" s="10"/>
      <c r="G11" s="10"/>
      <c r="H11" s="10"/>
      <c r="I11" s="10"/>
      <c r="J11" s="10"/>
      <c r="K11" s="10"/>
      <c r="L11" s="10"/>
      <c r="M11" s="10"/>
      <c r="N11" s="10"/>
      <c r="O11" s="10"/>
      <c r="P11" s="10"/>
      <c r="Q11" s="10"/>
      <c r="R11" s="10"/>
      <c r="S11" s="10"/>
      <c r="T11" s="10"/>
      <c r="U11" s="10"/>
      <c r="V11" s="10"/>
      <c r="W11" s="10"/>
      <c r="X11" s="10"/>
      <c r="Y11" s="10"/>
      <c r="Z11" s="80"/>
      <c r="AA11" s="17"/>
      <c r="AB11" s="116"/>
      <c r="AC11" s="49"/>
      <c r="AD11" s="167"/>
      <c r="AE11" s="114"/>
      <c r="AF11" s="49"/>
      <c r="AG11" s="236"/>
      <c r="AH11" s="241"/>
      <c r="AI11" s="238"/>
      <c r="AJ11" s="237"/>
    </row>
    <row r="12" spans="1:36" s="136" customFormat="1" outlineLevel="1" x14ac:dyDescent="0.25">
      <c r="A12" s="80"/>
      <c r="B12" s="49"/>
      <c r="C12" s="10"/>
      <c r="D12" s="10"/>
      <c r="E12" s="10"/>
      <c r="F12" s="10"/>
      <c r="G12" s="10"/>
      <c r="H12" s="10"/>
      <c r="I12" s="10"/>
      <c r="J12" s="10"/>
      <c r="K12" s="10"/>
      <c r="L12" s="10"/>
      <c r="M12" s="10"/>
      <c r="N12" s="10"/>
      <c r="O12" s="10"/>
      <c r="P12" s="10"/>
      <c r="Q12" s="10"/>
      <c r="R12" s="10"/>
      <c r="S12" s="10"/>
      <c r="T12" s="10"/>
      <c r="U12" s="10"/>
      <c r="V12" s="10"/>
      <c r="W12" s="10"/>
      <c r="X12" s="10"/>
      <c r="Y12" s="10"/>
      <c r="Z12" s="80"/>
      <c r="AA12" s="17"/>
      <c r="AB12" s="116"/>
      <c r="AC12" s="49"/>
      <c r="AD12" s="115"/>
      <c r="AE12" s="114"/>
      <c r="AF12" s="49"/>
      <c r="AG12" s="236"/>
      <c r="AH12" s="234"/>
      <c r="AI12" s="238"/>
      <c r="AJ12" s="237"/>
    </row>
    <row r="13" spans="1:36" s="136" customFormat="1" ht="37.799999999999997" customHeight="1" outlineLevel="1" x14ac:dyDescent="0.25">
      <c r="A13" s="80"/>
      <c r="B13" s="228" t="s">
        <v>150</v>
      </c>
      <c r="C13" s="228"/>
      <c r="D13" s="228"/>
      <c r="E13" s="228"/>
      <c r="F13" s="228"/>
      <c r="G13" s="228"/>
      <c r="H13" s="228"/>
      <c r="I13" s="228"/>
      <c r="J13" s="228"/>
      <c r="K13" s="228"/>
      <c r="L13" s="228"/>
      <c r="M13" s="228"/>
      <c r="N13" s="228"/>
      <c r="O13" s="228"/>
      <c r="P13" s="228"/>
      <c r="Q13" s="228"/>
      <c r="R13" s="228"/>
      <c r="S13" s="228"/>
      <c r="T13" s="228"/>
      <c r="U13" s="228"/>
      <c r="V13" s="228"/>
      <c r="W13" s="228"/>
      <c r="X13" s="228"/>
      <c r="Y13" s="10"/>
      <c r="Z13" s="80"/>
      <c r="AA13" s="17"/>
      <c r="AB13" s="116"/>
      <c r="AC13" s="49"/>
      <c r="AD13" s="115"/>
      <c r="AE13" s="114"/>
      <c r="AF13" s="49"/>
      <c r="AG13" s="236"/>
      <c r="AH13" s="234"/>
      <c r="AI13" s="238"/>
      <c r="AJ13" s="237"/>
    </row>
    <row r="14" spans="1:36" s="136" customFormat="1" outlineLevel="1" x14ac:dyDescent="0.25">
      <c r="A14" s="80"/>
      <c r="B14" s="148"/>
      <c r="D14" s="80"/>
      <c r="E14" s="80"/>
      <c r="F14" s="80"/>
      <c r="G14" s="80"/>
      <c r="H14" s="80"/>
      <c r="I14" s="80"/>
      <c r="J14" s="80"/>
      <c r="K14" s="80"/>
      <c r="L14" s="80"/>
      <c r="M14" s="80"/>
      <c r="N14" s="80"/>
      <c r="O14" s="80"/>
      <c r="P14" s="80"/>
      <c r="Q14" s="80"/>
      <c r="R14" s="80"/>
      <c r="S14" s="80"/>
      <c r="T14" s="80"/>
      <c r="U14" s="80"/>
      <c r="V14" s="80"/>
      <c r="W14" s="80"/>
      <c r="X14" s="80"/>
      <c r="Y14" s="80"/>
      <c r="Z14" s="80"/>
      <c r="AA14" s="17"/>
      <c r="AB14" s="116"/>
      <c r="AC14" s="49"/>
      <c r="AD14" s="115"/>
      <c r="AE14" s="114"/>
      <c r="AF14" s="49"/>
      <c r="AG14" s="10"/>
      <c r="AH14" s="10"/>
      <c r="AI14" s="10"/>
      <c r="AJ14" s="185"/>
    </row>
    <row r="15" spans="1:36" s="136" customFormat="1" outlineLevel="1" x14ac:dyDescent="0.25">
      <c r="A15" s="80" t="s">
        <v>63</v>
      </c>
      <c r="B15" s="148"/>
      <c r="D15" s="80"/>
      <c r="E15" s="80"/>
      <c r="F15" s="80"/>
      <c r="G15" s="80"/>
      <c r="H15" s="80"/>
      <c r="I15" s="80"/>
      <c r="J15" s="80"/>
      <c r="K15" s="80"/>
      <c r="L15" s="80"/>
      <c r="M15" s="80"/>
      <c r="N15" s="80"/>
      <c r="O15" s="80"/>
      <c r="P15" s="80"/>
      <c r="Q15" s="80"/>
      <c r="R15" s="80"/>
      <c r="S15" s="80"/>
      <c r="T15" s="80"/>
      <c r="U15" s="80"/>
      <c r="V15" s="80"/>
      <c r="W15" s="80"/>
      <c r="X15" s="80"/>
      <c r="Y15" s="80"/>
      <c r="Z15" s="80"/>
      <c r="AA15" s="17"/>
      <c r="AB15" s="116"/>
      <c r="AC15" s="49"/>
      <c r="AD15" s="115"/>
      <c r="AE15" s="114"/>
      <c r="AF15" s="49"/>
      <c r="AG15" s="10"/>
      <c r="AH15" s="10"/>
      <c r="AI15" s="10"/>
      <c r="AJ15" s="185"/>
    </row>
    <row r="16" spans="1:36" s="136" customFormat="1" outlineLevel="1" x14ac:dyDescent="0.25">
      <c r="A16" s="80"/>
      <c r="B16" s="117">
        <v>1</v>
      </c>
      <c r="C16" s="219" t="s">
        <v>142</v>
      </c>
      <c r="D16" s="219"/>
      <c r="E16" s="219"/>
      <c r="F16" s="219"/>
      <c r="G16" s="219"/>
      <c r="H16" s="219"/>
      <c r="I16" s="219"/>
      <c r="J16" s="219"/>
      <c r="K16" s="219"/>
      <c r="L16" s="219"/>
      <c r="M16" s="219"/>
      <c r="N16" s="219"/>
      <c r="O16" s="219"/>
      <c r="P16" s="219"/>
      <c r="Q16" s="219"/>
      <c r="R16" s="219"/>
      <c r="S16" s="219"/>
      <c r="T16" s="219"/>
      <c r="U16" s="219"/>
      <c r="V16" s="219"/>
      <c r="W16" s="219"/>
      <c r="X16" s="219"/>
      <c r="Y16" s="219"/>
      <c r="Z16" s="2"/>
      <c r="AA16" s="17"/>
      <c r="AB16" s="14"/>
      <c r="AC16" s="112"/>
      <c r="AD16" s="14"/>
      <c r="AE16" s="47"/>
      <c r="AF16" s="14"/>
      <c r="AG16" s="14"/>
      <c r="AH16" s="218"/>
      <c r="AI16" s="218"/>
      <c r="AJ16" s="185"/>
    </row>
    <row r="17" spans="1:36" s="136" customFormat="1" outlineLevel="1" x14ac:dyDescent="0.25">
      <c r="A17" s="80"/>
      <c r="B17" s="117">
        <v>2</v>
      </c>
      <c r="C17" s="219" t="s">
        <v>143</v>
      </c>
      <c r="D17" s="219"/>
      <c r="E17" s="219"/>
      <c r="F17" s="219"/>
      <c r="G17" s="219"/>
      <c r="H17" s="219"/>
      <c r="I17" s="219"/>
      <c r="J17" s="219"/>
      <c r="K17" s="219"/>
      <c r="L17" s="219"/>
      <c r="M17" s="219"/>
      <c r="N17" s="219"/>
      <c r="O17" s="219"/>
      <c r="P17" s="219"/>
      <c r="Q17" s="219"/>
      <c r="R17" s="219"/>
      <c r="S17" s="219"/>
      <c r="T17" s="219"/>
      <c r="U17" s="219"/>
      <c r="V17" s="219"/>
      <c r="W17" s="219"/>
      <c r="X17" s="219"/>
      <c r="Y17" s="219"/>
      <c r="Z17" s="10"/>
      <c r="AA17" s="17"/>
      <c r="AB17" s="14"/>
      <c r="AC17" s="112"/>
      <c r="AD17" s="14"/>
      <c r="AE17" s="47"/>
      <c r="AF17" s="14"/>
      <c r="AG17" s="14"/>
      <c r="AH17" s="112"/>
      <c r="AI17" s="112"/>
      <c r="AJ17" s="185"/>
    </row>
    <row r="18" spans="1:36" s="136" customFormat="1" outlineLevel="1" x14ac:dyDescent="0.25">
      <c r="A18" s="10"/>
      <c r="B18" s="148"/>
      <c r="C18" s="14"/>
      <c r="D18" s="14"/>
      <c r="E18" s="14"/>
      <c r="F18" s="14"/>
      <c r="G18" s="14"/>
      <c r="H18" s="14"/>
      <c r="I18" s="14"/>
      <c r="J18" s="14"/>
      <c r="K18" s="14"/>
      <c r="L18" s="14"/>
      <c r="M18" s="14"/>
      <c r="N18" s="14"/>
      <c r="O18" s="14"/>
      <c r="P18" s="14"/>
      <c r="Q18" s="14"/>
      <c r="R18" s="14"/>
      <c r="S18" s="14"/>
      <c r="T18" s="14"/>
      <c r="U18" s="14"/>
      <c r="V18" s="14"/>
      <c r="W18" s="14"/>
      <c r="X18" s="14"/>
      <c r="Y18" s="13"/>
      <c r="Z18" s="112"/>
      <c r="AA18" s="11"/>
      <c r="AB18" s="112" t="s">
        <v>13</v>
      </c>
      <c r="AC18" s="112"/>
      <c r="AD18" s="112" t="s">
        <v>38</v>
      </c>
      <c r="AE18" s="111" t="s">
        <v>37</v>
      </c>
      <c r="AF18" s="112" t="s">
        <v>62</v>
      </c>
      <c r="AG18" s="110" t="s">
        <v>61</v>
      </c>
      <c r="AH18" s="112" t="s">
        <v>60</v>
      </c>
      <c r="AI18" s="112" t="s">
        <v>59</v>
      </c>
      <c r="AJ18" s="185"/>
    </row>
    <row r="19" spans="1:36" s="160" customFormat="1" x14ac:dyDescent="0.25">
      <c r="A19" s="166" t="s">
        <v>65</v>
      </c>
      <c r="B19" s="109" t="s">
        <v>57</v>
      </c>
      <c r="C19" s="109"/>
      <c r="D19" s="109"/>
      <c r="E19" s="109"/>
      <c r="F19" s="109"/>
      <c r="G19" s="109"/>
      <c r="H19" s="109"/>
      <c r="I19" s="109"/>
      <c r="J19" s="109"/>
      <c r="K19" s="109"/>
      <c r="L19" s="109"/>
      <c r="M19" s="109"/>
      <c r="N19" s="109"/>
      <c r="O19" s="109"/>
      <c r="P19" s="109"/>
      <c r="Q19" s="109"/>
      <c r="R19" s="109"/>
      <c r="S19" s="109"/>
      <c r="T19" s="109"/>
      <c r="U19" s="109"/>
      <c r="V19" s="109"/>
      <c r="W19" s="109"/>
      <c r="X19" s="109"/>
      <c r="Y19" s="161"/>
      <c r="Z19" s="162"/>
      <c r="AA19" s="163"/>
      <c r="AB19" s="164"/>
      <c r="AC19" s="164"/>
      <c r="AD19" s="164"/>
      <c r="AE19" s="165"/>
      <c r="AF19" s="164"/>
      <c r="AG19" s="175">
        <f>SUM(AE20:AE60)</f>
        <v>1400</v>
      </c>
      <c r="AH19" s="175">
        <f>AG19*(1-$AE$10)</f>
        <v>1190</v>
      </c>
      <c r="AI19" s="175">
        <f>AG19*(1+$AE$10)</f>
        <v>1609.9999999999998</v>
      </c>
      <c r="AJ19" s="186"/>
    </row>
    <row r="20" spans="1:36" s="138" customFormat="1" ht="13.8" customHeight="1" outlineLevel="1" x14ac:dyDescent="0.25">
      <c r="A20" s="113"/>
      <c r="B20" s="144">
        <v>1</v>
      </c>
      <c r="C20" s="199" t="s">
        <v>144</v>
      </c>
      <c r="D20" s="199"/>
      <c r="E20" s="199"/>
      <c r="F20" s="199"/>
      <c r="G20" s="199"/>
      <c r="H20" s="199"/>
      <c r="I20" s="199"/>
      <c r="J20" s="199"/>
      <c r="K20" s="199"/>
      <c r="L20" s="199"/>
      <c r="M20" s="199"/>
      <c r="N20" s="199"/>
      <c r="O20" s="199"/>
      <c r="P20" s="199"/>
      <c r="Q20" s="199"/>
      <c r="R20" s="199"/>
      <c r="S20" s="199"/>
      <c r="T20" s="199"/>
      <c r="U20" s="199"/>
      <c r="V20" s="199"/>
      <c r="W20" s="199"/>
      <c r="X20" s="199"/>
      <c r="Y20" s="79">
        <v>0</v>
      </c>
      <c r="Z20" s="78" t="s">
        <v>6</v>
      </c>
      <c r="AA20" s="83"/>
      <c r="AB20" s="139">
        <f>Y20</f>
        <v>0</v>
      </c>
      <c r="AC20" s="140"/>
      <c r="AD20" s="141"/>
      <c r="AE20" s="142">
        <f t="shared" ref="AE20:AE60" si="0">IF(AB20=0,0,AB20*AD20)</f>
        <v>0</v>
      </c>
      <c r="AF20" s="143"/>
      <c r="AG20" s="132"/>
      <c r="AH20" s="132"/>
      <c r="AI20" s="132"/>
      <c r="AJ20" s="187"/>
    </row>
    <row r="21" spans="1:36" s="138" customFormat="1" ht="27" customHeight="1" outlineLevel="1" x14ac:dyDescent="0.25">
      <c r="A21" s="113"/>
      <c r="B21" s="144">
        <v>2</v>
      </c>
      <c r="C21" s="199" t="s">
        <v>145</v>
      </c>
      <c r="D21" s="199"/>
      <c r="E21" s="199"/>
      <c r="F21" s="199"/>
      <c r="G21" s="199"/>
      <c r="H21" s="199"/>
      <c r="I21" s="199"/>
      <c r="J21" s="199"/>
      <c r="K21" s="199"/>
      <c r="L21" s="199"/>
      <c r="M21" s="199"/>
      <c r="N21" s="199"/>
      <c r="O21" s="199"/>
      <c r="P21" s="199"/>
      <c r="Q21" s="199"/>
      <c r="R21" s="199"/>
      <c r="S21" s="199"/>
      <c r="T21" s="199"/>
      <c r="U21" s="199"/>
      <c r="V21" s="199"/>
      <c r="W21" s="199"/>
      <c r="X21" s="199"/>
      <c r="Y21" s="79">
        <v>0</v>
      </c>
      <c r="Z21" s="78"/>
      <c r="AA21" s="83"/>
      <c r="AB21" s="139">
        <f t="shared" ref="AB21:AB34" si="1">Y21</f>
        <v>0</v>
      </c>
      <c r="AC21" s="140"/>
      <c r="AD21" s="141"/>
      <c r="AE21" s="142">
        <f t="shared" si="0"/>
        <v>0</v>
      </c>
      <c r="AF21" s="143"/>
      <c r="AG21" s="132"/>
      <c r="AH21" s="132"/>
      <c r="AI21" s="132"/>
      <c r="AJ21" s="187"/>
    </row>
    <row r="22" spans="1:36" s="138" customFormat="1" ht="27" customHeight="1" outlineLevel="1" x14ac:dyDescent="0.25">
      <c r="A22" s="113"/>
      <c r="B22" s="144">
        <v>3</v>
      </c>
      <c r="C22" s="199" t="s">
        <v>56</v>
      </c>
      <c r="D22" s="199"/>
      <c r="E22" s="199"/>
      <c r="F22" s="199"/>
      <c r="G22" s="199"/>
      <c r="H22" s="199"/>
      <c r="I22" s="199"/>
      <c r="J22" s="199"/>
      <c r="K22" s="199"/>
      <c r="L22" s="199"/>
      <c r="M22" s="199"/>
      <c r="N22" s="199"/>
      <c r="O22" s="199"/>
      <c r="P22" s="199"/>
      <c r="Q22" s="199"/>
      <c r="R22" s="199"/>
      <c r="S22" s="199"/>
      <c r="T22" s="199"/>
      <c r="U22" s="199"/>
      <c r="V22" s="199"/>
      <c r="W22" s="199"/>
      <c r="X22" s="199"/>
      <c r="Y22" s="79">
        <v>14</v>
      </c>
      <c r="Z22" s="147" t="s">
        <v>152</v>
      </c>
      <c r="AA22" s="83"/>
      <c r="AB22" s="139">
        <f t="shared" si="1"/>
        <v>14</v>
      </c>
      <c r="AC22" s="140"/>
      <c r="AD22" s="141">
        <v>100</v>
      </c>
      <c r="AE22" s="142">
        <f t="shared" si="0"/>
        <v>1400</v>
      </c>
      <c r="AF22" s="143"/>
      <c r="AG22" s="132"/>
      <c r="AH22" s="132"/>
      <c r="AI22" s="132"/>
      <c r="AJ22" s="187"/>
    </row>
    <row r="23" spans="1:36" s="138" customFormat="1" ht="27" customHeight="1" outlineLevel="1" x14ac:dyDescent="0.25">
      <c r="A23" s="113"/>
      <c r="B23" s="144">
        <v>4</v>
      </c>
      <c r="C23" s="199" t="s">
        <v>55</v>
      </c>
      <c r="D23" s="199"/>
      <c r="E23" s="199"/>
      <c r="F23" s="199"/>
      <c r="G23" s="199"/>
      <c r="H23" s="199"/>
      <c r="I23" s="199"/>
      <c r="J23" s="199"/>
      <c r="K23" s="199"/>
      <c r="L23" s="199"/>
      <c r="M23" s="199"/>
      <c r="N23" s="199"/>
      <c r="O23" s="199"/>
      <c r="P23" s="199"/>
      <c r="Q23" s="199"/>
      <c r="R23" s="199"/>
      <c r="S23" s="199"/>
      <c r="T23" s="199"/>
      <c r="U23" s="199"/>
      <c r="V23" s="199"/>
      <c r="W23" s="199"/>
      <c r="X23" s="199"/>
      <c r="Y23" s="79">
        <v>14</v>
      </c>
      <c r="Z23" s="147" t="s">
        <v>152</v>
      </c>
      <c r="AA23" s="77"/>
      <c r="AB23" s="139">
        <f t="shared" si="1"/>
        <v>14</v>
      </c>
      <c r="AC23" s="140"/>
      <c r="AD23" s="141"/>
      <c r="AE23" s="142">
        <f t="shared" si="0"/>
        <v>0</v>
      </c>
      <c r="AF23" s="143"/>
      <c r="AG23" s="132"/>
      <c r="AH23" s="132"/>
      <c r="AI23" s="132"/>
      <c r="AJ23" s="187"/>
    </row>
    <row r="24" spans="1:36" s="138" customFormat="1" ht="20.399999999999999" outlineLevel="1" x14ac:dyDescent="0.25">
      <c r="A24" s="113"/>
      <c r="B24" s="144">
        <v>5</v>
      </c>
      <c r="C24" s="199" t="s">
        <v>54</v>
      </c>
      <c r="D24" s="199"/>
      <c r="E24" s="199"/>
      <c r="F24" s="199"/>
      <c r="G24" s="199"/>
      <c r="H24" s="199"/>
      <c r="I24" s="199"/>
      <c r="J24" s="199"/>
      <c r="K24" s="199"/>
      <c r="L24" s="199"/>
      <c r="M24" s="199"/>
      <c r="N24" s="199"/>
      <c r="O24" s="199"/>
      <c r="P24" s="199"/>
      <c r="Q24" s="199"/>
      <c r="R24" s="199"/>
      <c r="S24" s="199"/>
      <c r="T24" s="199"/>
      <c r="U24" s="199"/>
      <c r="V24" s="199"/>
      <c r="W24" s="199"/>
      <c r="X24" s="199"/>
      <c r="Y24" s="79">
        <v>14</v>
      </c>
      <c r="Z24" s="147" t="s">
        <v>152</v>
      </c>
      <c r="AA24" s="77"/>
      <c r="AB24" s="139">
        <f t="shared" si="1"/>
        <v>14</v>
      </c>
      <c r="AC24" s="140"/>
      <c r="AD24" s="141"/>
      <c r="AE24" s="142">
        <f t="shared" si="0"/>
        <v>0</v>
      </c>
      <c r="AF24" s="143"/>
      <c r="AG24" s="132"/>
      <c r="AH24" s="132"/>
      <c r="AI24" s="132"/>
      <c r="AJ24" s="187"/>
    </row>
    <row r="25" spans="1:36" s="138" customFormat="1" ht="29.4" customHeight="1" outlineLevel="1" x14ac:dyDescent="0.25">
      <c r="A25" s="113"/>
      <c r="B25" s="144">
        <v>6</v>
      </c>
      <c r="C25" s="199" t="s">
        <v>53</v>
      </c>
      <c r="D25" s="199"/>
      <c r="E25" s="199"/>
      <c r="F25" s="199"/>
      <c r="G25" s="199"/>
      <c r="H25" s="199"/>
      <c r="I25" s="199"/>
      <c r="J25" s="199"/>
      <c r="K25" s="199"/>
      <c r="L25" s="199"/>
      <c r="M25" s="199"/>
      <c r="N25" s="199"/>
      <c r="O25" s="199"/>
      <c r="P25" s="199"/>
      <c r="Q25" s="199"/>
      <c r="R25" s="199"/>
      <c r="S25" s="199"/>
      <c r="T25" s="199"/>
      <c r="U25" s="199"/>
      <c r="V25" s="199"/>
      <c r="W25" s="199"/>
      <c r="X25" s="199"/>
      <c r="Y25" s="79">
        <v>1</v>
      </c>
      <c r="Z25" s="78" t="s">
        <v>6</v>
      </c>
      <c r="AA25" s="77"/>
      <c r="AB25" s="139">
        <f t="shared" si="1"/>
        <v>1</v>
      </c>
      <c r="AC25" s="140"/>
      <c r="AD25" s="141"/>
      <c r="AE25" s="142">
        <f t="shared" si="0"/>
        <v>0</v>
      </c>
      <c r="AF25" s="143"/>
      <c r="AG25" s="132"/>
      <c r="AH25" s="132"/>
      <c r="AI25" s="132"/>
      <c r="AJ25" s="187"/>
    </row>
    <row r="26" spans="1:36" s="138" customFormat="1" ht="26.4" customHeight="1" outlineLevel="1" x14ac:dyDescent="0.25">
      <c r="A26" s="113"/>
      <c r="B26" s="144">
        <v>7</v>
      </c>
      <c r="C26" s="199" t="s">
        <v>52</v>
      </c>
      <c r="D26" s="199"/>
      <c r="E26" s="199"/>
      <c r="F26" s="199"/>
      <c r="G26" s="199"/>
      <c r="H26" s="199"/>
      <c r="I26" s="199"/>
      <c r="J26" s="199"/>
      <c r="K26" s="199"/>
      <c r="L26" s="199"/>
      <c r="M26" s="199"/>
      <c r="N26" s="199"/>
      <c r="O26" s="199"/>
      <c r="P26" s="199"/>
      <c r="Q26" s="199"/>
      <c r="R26" s="199"/>
      <c r="S26" s="199"/>
      <c r="T26" s="199"/>
      <c r="U26" s="199"/>
      <c r="V26" s="199"/>
      <c r="W26" s="199"/>
      <c r="X26" s="199"/>
      <c r="Y26" s="79">
        <v>14</v>
      </c>
      <c r="Z26" s="147" t="s">
        <v>152</v>
      </c>
      <c r="AA26" s="77"/>
      <c r="AB26" s="139">
        <v>1</v>
      </c>
      <c r="AC26" s="140"/>
      <c r="AD26" s="141"/>
      <c r="AE26" s="142">
        <f t="shared" si="0"/>
        <v>0</v>
      </c>
      <c r="AF26" s="143"/>
      <c r="AG26" s="132"/>
      <c r="AH26" s="132"/>
      <c r="AI26" s="132"/>
      <c r="AJ26" s="187"/>
    </row>
    <row r="27" spans="1:36" s="138" customFormat="1" ht="26.4" customHeight="1" outlineLevel="1" x14ac:dyDescent="0.25">
      <c r="A27" s="113"/>
      <c r="B27" s="144">
        <v>8</v>
      </c>
      <c r="C27" s="199" t="s">
        <v>147</v>
      </c>
      <c r="D27" s="199"/>
      <c r="E27" s="199"/>
      <c r="F27" s="199"/>
      <c r="G27" s="199"/>
      <c r="H27" s="199"/>
      <c r="I27" s="199"/>
      <c r="J27" s="199"/>
      <c r="K27" s="199"/>
      <c r="L27" s="199"/>
      <c r="M27" s="199"/>
      <c r="N27" s="199"/>
      <c r="O27" s="199"/>
      <c r="P27" s="199"/>
      <c r="Q27" s="199"/>
      <c r="R27" s="199"/>
      <c r="S27" s="199"/>
      <c r="T27" s="199"/>
      <c r="U27" s="199"/>
      <c r="V27" s="199"/>
      <c r="W27" s="199"/>
      <c r="X27" s="199"/>
      <c r="Y27" s="79">
        <v>1</v>
      </c>
      <c r="Z27" s="78" t="s">
        <v>6</v>
      </c>
      <c r="AA27" s="77"/>
      <c r="AB27" s="139">
        <f t="shared" si="1"/>
        <v>1</v>
      </c>
      <c r="AC27" s="140"/>
      <c r="AD27" s="141"/>
      <c r="AE27" s="142">
        <f t="shared" si="0"/>
        <v>0</v>
      </c>
      <c r="AF27" s="143"/>
      <c r="AG27" s="132"/>
      <c r="AH27" s="132"/>
      <c r="AI27" s="132"/>
      <c r="AJ27" s="187"/>
    </row>
    <row r="28" spans="1:36" s="138" customFormat="1" ht="26.4" customHeight="1" outlineLevel="1" x14ac:dyDescent="0.25">
      <c r="A28" s="113"/>
      <c r="B28" s="144">
        <v>9</v>
      </c>
      <c r="C28" s="199" t="s">
        <v>146</v>
      </c>
      <c r="D28" s="199"/>
      <c r="E28" s="199"/>
      <c r="F28" s="199"/>
      <c r="G28" s="199"/>
      <c r="H28" s="199"/>
      <c r="I28" s="199"/>
      <c r="J28" s="199"/>
      <c r="K28" s="199"/>
      <c r="L28" s="199"/>
      <c r="M28" s="199"/>
      <c r="N28" s="199"/>
      <c r="O28" s="199"/>
      <c r="P28" s="199"/>
      <c r="Q28" s="199"/>
      <c r="R28" s="199"/>
      <c r="S28" s="199"/>
      <c r="T28" s="199"/>
      <c r="U28" s="199"/>
      <c r="V28" s="199"/>
      <c r="W28" s="199"/>
      <c r="X28" s="199"/>
      <c r="Y28" s="79">
        <v>1</v>
      </c>
      <c r="Z28" s="78" t="s">
        <v>6</v>
      </c>
      <c r="AA28" s="77"/>
      <c r="AB28" s="139">
        <f t="shared" si="1"/>
        <v>1</v>
      </c>
      <c r="AC28" s="140"/>
      <c r="AD28" s="141"/>
      <c r="AE28" s="142">
        <f t="shared" si="0"/>
        <v>0</v>
      </c>
      <c r="AF28" s="143"/>
      <c r="AG28" s="132"/>
      <c r="AH28" s="132"/>
      <c r="AI28" s="132"/>
      <c r="AJ28" s="187"/>
    </row>
    <row r="29" spans="1:36" s="138" customFormat="1" ht="26.4" customHeight="1" outlineLevel="1" x14ac:dyDescent="0.25">
      <c r="A29" s="113"/>
      <c r="B29" s="144">
        <v>10</v>
      </c>
      <c r="C29" s="199" t="s">
        <v>148</v>
      </c>
      <c r="D29" s="199"/>
      <c r="E29" s="199"/>
      <c r="F29" s="199"/>
      <c r="G29" s="199"/>
      <c r="H29" s="199"/>
      <c r="I29" s="199"/>
      <c r="J29" s="199"/>
      <c r="K29" s="199"/>
      <c r="L29" s="199"/>
      <c r="M29" s="199"/>
      <c r="N29" s="199"/>
      <c r="O29" s="199"/>
      <c r="P29" s="199"/>
      <c r="Q29" s="199"/>
      <c r="R29" s="199"/>
      <c r="S29" s="199"/>
      <c r="T29" s="199"/>
      <c r="U29" s="199"/>
      <c r="V29" s="199"/>
      <c r="W29" s="199"/>
      <c r="X29" s="199"/>
      <c r="Y29" s="79">
        <v>3</v>
      </c>
      <c r="Z29" s="78" t="s">
        <v>6</v>
      </c>
      <c r="AA29" s="77"/>
      <c r="AB29" s="139">
        <f t="shared" si="1"/>
        <v>3</v>
      </c>
      <c r="AC29" s="140"/>
      <c r="AD29" s="141"/>
      <c r="AE29" s="142">
        <f t="shared" si="0"/>
        <v>0</v>
      </c>
      <c r="AF29" s="143"/>
      <c r="AG29" s="132"/>
      <c r="AH29" s="132"/>
      <c r="AI29" s="132"/>
      <c r="AJ29" s="187"/>
    </row>
    <row r="30" spans="1:36" s="138" customFormat="1" ht="26.4" customHeight="1" outlineLevel="1" x14ac:dyDescent="0.25">
      <c r="A30" s="113"/>
      <c r="B30" s="144">
        <v>11</v>
      </c>
      <c r="C30" s="199" t="s">
        <v>149</v>
      </c>
      <c r="D30" s="199"/>
      <c r="E30" s="199"/>
      <c r="F30" s="199"/>
      <c r="G30" s="199"/>
      <c r="H30" s="199"/>
      <c r="I30" s="199"/>
      <c r="J30" s="199"/>
      <c r="K30" s="199"/>
      <c r="L30" s="199"/>
      <c r="M30" s="199"/>
      <c r="N30" s="199"/>
      <c r="O30" s="199"/>
      <c r="P30" s="199"/>
      <c r="Q30" s="199"/>
      <c r="R30" s="199"/>
      <c r="S30" s="199"/>
      <c r="T30" s="199"/>
      <c r="U30" s="199"/>
      <c r="V30" s="199"/>
      <c r="W30" s="199"/>
      <c r="X30" s="199"/>
      <c r="Y30" s="79">
        <v>2</v>
      </c>
      <c r="Z30" s="78" t="s">
        <v>6</v>
      </c>
      <c r="AA30" s="77"/>
      <c r="AB30" s="139">
        <f t="shared" si="1"/>
        <v>2</v>
      </c>
      <c r="AC30" s="140"/>
      <c r="AD30" s="141"/>
      <c r="AE30" s="142">
        <f t="shared" si="0"/>
        <v>0</v>
      </c>
      <c r="AF30" s="143"/>
      <c r="AG30" s="132"/>
      <c r="AH30" s="132"/>
      <c r="AI30" s="132"/>
      <c r="AJ30" s="187"/>
    </row>
    <row r="31" spans="1:36" s="138" customFormat="1" outlineLevel="1" x14ac:dyDescent="0.25">
      <c r="A31" s="134"/>
      <c r="B31" s="144">
        <v>12</v>
      </c>
      <c r="C31" s="199" t="s">
        <v>51</v>
      </c>
      <c r="D31" s="199"/>
      <c r="E31" s="199"/>
      <c r="F31" s="199"/>
      <c r="G31" s="199"/>
      <c r="H31" s="199"/>
      <c r="I31" s="199"/>
      <c r="J31" s="199"/>
      <c r="K31" s="199"/>
      <c r="L31" s="199"/>
      <c r="M31" s="199"/>
      <c r="N31" s="199"/>
      <c r="O31" s="199"/>
      <c r="P31" s="199"/>
      <c r="Q31" s="199"/>
      <c r="R31" s="199"/>
      <c r="S31" s="199"/>
      <c r="T31" s="199"/>
      <c r="U31" s="199"/>
      <c r="V31" s="199"/>
      <c r="W31" s="199"/>
      <c r="X31" s="199"/>
      <c r="Y31" s="79">
        <v>1</v>
      </c>
      <c r="Z31" s="78" t="s">
        <v>6</v>
      </c>
      <c r="AA31" s="77"/>
      <c r="AB31" s="139">
        <f t="shared" si="1"/>
        <v>1</v>
      </c>
      <c r="AC31" s="140"/>
      <c r="AD31" s="141"/>
      <c r="AE31" s="142">
        <f t="shared" si="0"/>
        <v>0</v>
      </c>
      <c r="AF31" s="143"/>
      <c r="AG31" s="132"/>
      <c r="AH31" s="132"/>
      <c r="AI31" s="132"/>
      <c r="AJ31" s="187"/>
    </row>
    <row r="32" spans="1:36" s="138" customFormat="1" ht="29.4" customHeight="1" outlineLevel="1" x14ac:dyDescent="0.25">
      <c r="A32" s="134"/>
      <c r="B32" s="144">
        <v>13</v>
      </c>
      <c r="C32" s="217" t="s">
        <v>184</v>
      </c>
      <c r="D32" s="217"/>
      <c r="E32" s="217"/>
      <c r="F32" s="217"/>
      <c r="G32" s="217"/>
      <c r="H32" s="217"/>
      <c r="I32" s="217"/>
      <c r="J32" s="217"/>
      <c r="K32" s="217"/>
      <c r="L32" s="217"/>
      <c r="M32" s="217"/>
      <c r="N32" s="217"/>
      <c r="O32" s="217"/>
      <c r="P32" s="217"/>
      <c r="Q32" s="217"/>
      <c r="R32" s="217"/>
      <c r="S32" s="217"/>
      <c r="T32" s="217"/>
      <c r="U32" s="217"/>
      <c r="V32" s="217"/>
      <c r="W32" s="217"/>
      <c r="X32" s="217"/>
      <c r="Y32" s="79">
        <v>0</v>
      </c>
      <c r="Z32" s="78" t="s">
        <v>6</v>
      </c>
      <c r="AA32" s="77"/>
      <c r="AB32" s="139">
        <f t="shared" ref="AB32" si="2">Y32</f>
        <v>0</v>
      </c>
      <c r="AC32" s="140"/>
      <c r="AD32" s="141"/>
      <c r="AE32" s="142">
        <f t="shared" ref="AE32" si="3">IF(AB32=0,0,AB32*AD32)</f>
        <v>0</v>
      </c>
      <c r="AF32" s="143"/>
      <c r="AG32" s="132"/>
      <c r="AH32" s="132"/>
      <c r="AI32" s="132"/>
      <c r="AJ32" s="187"/>
    </row>
    <row r="33" spans="1:36" s="138" customFormat="1" outlineLevel="1" x14ac:dyDescent="0.25">
      <c r="A33" s="134"/>
      <c r="B33" s="144">
        <v>13</v>
      </c>
      <c r="C33" s="217" t="s">
        <v>153</v>
      </c>
      <c r="D33" s="217"/>
      <c r="E33" s="217"/>
      <c r="F33" s="217"/>
      <c r="G33" s="217"/>
      <c r="H33" s="217"/>
      <c r="I33" s="217"/>
      <c r="J33" s="217"/>
      <c r="K33" s="217"/>
      <c r="L33" s="217"/>
      <c r="M33" s="217"/>
      <c r="N33" s="217"/>
      <c r="O33" s="217"/>
      <c r="P33" s="217"/>
      <c r="Q33" s="217"/>
      <c r="R33" s="217"/>
      <c r="S33" s="217"/>
      <c r="T33" s="217"/>
      <c r="U33" s="217"/>
      <c r="V33" s="217"/>
      <c r="W33" s="217"/>
      <c r="X33" s="217"/>
      <c r="Y33" s="79">
        <v>0</v>
      </c>
      <c r="Z33" s="78" t="s">
        <v>6</v>
      </c>
      <c r="AA33" s="77"/>
      <c r="AB33" s="139">
        <f t="shared" si="1"/>
        <v>0</v>
      </c>
      <c r="AC33" s="140"/>
      <c r="AD33" s="141"/>
      <c r="AE33" s="142">
        <f t="shared" si="0"/>
        <v>0</v>
      </c>
      <c r="AF33" s="143"/>
      <c r="AG33" s="132"/>
      <c r="AH33" s="132"/>
      <c r="AI33" s="132"/>
      <c r="AJ33" s="187"/>
    </row>
    <row r="34" spans="1:36" s="138" customFormat="1" outlineLevel="1" x14ac:dyDescent="0.25">
      <c r="A34" s="134"/>
      <c r="B34" s="144">
        <v>14</v>
      </c>
      <c r="C34" s="217" t="s">
        <v>154</v>
      </c>
      <c r="D34" s="217"/>
      <c r="E34" s="217"/>
      <c r="F34" s="217"/>
      <c r="G34" s="217"/>
      <c r="H34" s="217"/>
      <c r="I34" s="217"/>
      <c r="J34" s="217"/>
      <c r="K34" s="217"/>
      <c r="L34" s="217"/>
      <c r="M34" s="217"/>
      <c r="N34" s="217"/>
      <c r="O34" s="217"/>
      <c r="P34" s="217"/>
      <c r="Q34" s="217"/>
      <c r="R34" s="217"/>
      <c r="S34" s="217"/>
      <c r="T34" s="217"/>
      <c r="U34" s="217"/>
      <c r="V34" s="217"/>
      <c r="W34" s="217"/>
      <c r="X34" s="217"/>
      <c r="Y34" s="79">
        <v>0</v>
      </c>
      <c r="Z34" s="78" t="s">
        <v>6</v>
      </c>
      <c r="AA34" s="77"/>
      <c r="AB34" s="139">
        <f t="shared" si="1"/>
        <v>0</v>
      </c>
      <c r="AC34" s="140"/>
      <c r="AD34" s="141"/>
      <c r="AE34" s="142">
        <f t="shared" si="0"/>
        <v>0</v>
      </c>
      <c r="AF34" s="143"/>
      <c r="AG34" s="132"/>
      <c r="AH34" s="132"/>
      <c r="AI34" s="132"/>
      <c r="AJ34" s="187"/>
    </row>
    <row r="35" spans="1:36" s="138" customFormat="1" outlineLevel="1" x14ac:dyDescent="0.25">
      <c r="A35" s="134"/>
      <c r="B35" s="149"/>
      <c r="C35" s="199"/>
      <c r="D35" s="199"/>
      <c r="E35" s="199"/>
      <c r="F35" s="199"/>
      <c r="G35" s="199"/>
      <c r="H35" s="199"/>
      <c r="I35" s="199"/>
      <c r="J35" s="199"/>
      <c r="K35" s="199"/>
      <c r="L35" s="199"/>
      <c r="M35" s="199"/>
      <c r="N35" s="199"/>
      <c r="O35" s="199"/>
      <c r="P35" s="199"/>
      <c r="Q35" s="199"/>
      <c r="R35" s="199"/>
      <c r="S35" s="199"/>
      <c r="T35" s="199"/>
      <c r="U35" s="199"/>
      <c r="V35" s="199"/>
      <c r="W35" s="199"/>
      <c r="X35" s="199"/>
      <c r="Y35" s="79"/>
      <c r="Z35" s="78"/>
      <c r="AA35" s="77"/>
      <c r="AB35" s="139"/>
      <c r="AC35" s="140"/>
      <c r="AD35" s="141"/>
      <c r="AE35" s="142">
        <f t="shared" si="0"/>
        <v>0</v>
      </c>
      <c r="AF35" s="143"/>
      <c r="AG35" s="132"/>
      <c r="AH35" s="132"/>
      <c r="AI35" s="132"/>
      <c r="AJ35" s="187"/>
    </row>
    <row r="36" spans="1:36" s="136" customFormat="1" outlineLevel="1" x14ac:dyDescent="0.25">
      <c r="A36" s="80" t="s">
        <v>50</v>
      </c>
      <c r="B36" s="135"/>
      <c r="C36" s="2"/>
      <c r="D36" s="2"/>
      <c r="E36" s="2"/>
      <c r="F36" s="2"/>
      <c r="G36" s="2"/>
      <c r="H36" s="2"/>
      <c r="I36" s="2"/>
      <c r="J36" s="2"/>
      <c r="K36" s="2"/>
      <c r="L36" s="2"/>
      <c r="M36" s="2"/>
      <c r="N36" s="2"/>
      <c r="O36" s="2"/>
      <c r="P36" s="2"/>
      <c r="Q36" s="2"/>
      <c r="R36" s="2"/>
      <c r="S36" s="2"/>
      <c r="T36" s="2"/>
      <c r="U36" s="2"/>
      <c r="V36" s="2"/>
      <c r="W36" s="2"/>
      <c r="X36" s="2"/>
      <c r="Y36" s="125"/>
      <c r="Z36" s="124"/>
      <c r="AA36" s="123"/>
      <c r="AB36" s="92"/>
      <c r="AC36" s="63"/>
      <c r="AD36" s="62"/>
      <c r="AE36" s="61">
        <f t="shared" si="0"/>
        <v>0</v>
      </c>
      <c r="AF36" s="60"/>
      <c r="AG36" s="49"/>
      <c r="AH36" s="49"/>
      <c r="AI36" s="49"/>
      <c r="AJ36" s="185"/>
    </row>
    <row r="37" spans="1:36" s="138" customFormat="1" outlineLevel="1" x14ac:dyDescent="0.25">
      <c r="A37" s="113"/>
      <c r="B37" s="144">
        <v>1</v>
      </c>
      <c r="C37" s="199" t="s">
        <v>49</v>
      </c>
      <c r="D37" s="199"/>
      <c r="E37" s="199"/>
      <c r="F37" s="199"/>
      <c r="G37" s="199"/>
      <c r="H37" s="199"/>
      <c r="I37" s="199"/>
      <c r="J37" s="199"/>
      <c r="K37" s="199"/>
      <c r="L37" s="199"/>
      <c r="M37" s="199"/>
      <c r="N37" s="199"/>
      <c r="O37" s="199"/>
      <c r="P37" s="199"/>
      <c r="Q37" s="199"/>
      <c r="R37" s="199"/>
      <c r="S37" s="199"/>
      <c r="T37" s="199"/>
      <c r="U37" s="199"/>
      <c r="V37" s="199"/>
      <c r="W37" s="199"/>
      <c r="X37" s="199"/>
      <c r="Y37" s="79"/>
      <c r="Z37" s="84"/>
      <c r="AA37" s="83"/>
      <c r="AB37" s="139"/>
      <c r="AC37" s="140"/>
      <c r="AD37" s="141"/>
      <c r="AE37" s="142">
        <f t="shared" si="0"/>
        <v>0</v>
      </c>
      <c r="AF37" s="143"/>
      <c r="AG37" s="132"/>
      <c r="AH37" s="132"/>
      <c r="AI37" s="132"/>
      <c r="AJ37" s="187"/>
    </row>
    <row r="38" spans="1:36" s="138" customFormat="1" outlineLevel="1" x14ac:dyDescent="0.25">
      <c r="A38" s="113"/>
      <c r="B38" s="144">
        <v>2</v>
      </c>
      <c r="C38" s="199" t="s">
        <v>172</v>
      </c>
      <c r="D38" s="199"/>
      <c r="E38" s="199"/>
      <c r="F38" s="199"/>
      <c r="G38" s="199"/>
      <c r="H38" s="199"/>
      <c r="I38" s="199"/>
      <c r="J38" s="199"/>
      <c r="K38" s="199"/>
      <c r="L38" s="199"/>
      <c r="M38" s="199"/>
      <c r="N38" s="199"/>
      <c r="O38" s="199"/>
      <c r="P38" s="199"/>
      <c r="Q38" s="199"/>
      <c r="R38" s="199"/>
      <c r="S38" s="199"/>
      <c r="T38" s="199"/>
      <c r="U38" s="199"/>
      <c r="V38" s="199"/>
      <c r="W38" s="199"/>
      <c r="X38" s="199"/>
      <c r="Y38" s="79"/>
      <c r="Z38" s="84"/>
      <c r="AA38" s="83"/>
      <c r="AB38" s="139"/>
      <c r="AC38" s="140"/>
      <c r="AD38" s="141"/>
      <c r="AE38" s="142">
        <f t="shared" ref="AE38" si="4">IF(AB38=0,0,AB38*AD38)</f>
        <v>0</v>
      </c>
      <c r="AF38" s="143"/>
      <c r="AG38" s="132"/>
      <c r="AH38" s="132"/>
      <c r="AI38" s="132"/>
      <c r="AJ38" s="187"/>
    </row>
    <row r="39" spans="1:36" s="136" customFormat="1" outlineLevel="1" x14ac:dyDescent="0.25">
      <c r="A39" s="10"/>
      <c r="B39" s="135"/>
      <c r="C39" s="220"/>
      <c r="D39" s="220"/>
      <c r="E39" s="220"/>
      <c r="F39" s="220"/>
      <c r="G39" s="220"/>
      <c r="H39" s="220"/>
      <c r="I39" s="220"/>
      <c r="J39" s="220"/>
      <c r="K39" s="220"/>
      <c r="L39" s="220"/>
      <c r="M39" s="220"/>
      <c r="N39" s="220"/>
      <c r="O39" s="220"/>
      <c r="P39" s="220"/>
      <c r="Q39" s="220"/>
      <c r="R39" s="220"/>
      <c r="S39" s="220"/>
      <c r="T39" s="220"/>
      <c r="U39" s="220"/>
      <c r="V39" s="220"/>
      <c r="W39" s="220"/>
      <c r="X39" s="220"/>
      <c r="Y39" s="125"/>
      <c r="Z39" s="145"/>
      <c r="AA39" s="137"/>
      <c r="AB39" s="92"/>
      <c r="AC39" s="63"/>
      <c r="AD39" s="62"/>
      <c r="AE39" s="61">
        <f t="shared" si="0"/>
        <v>0</v>
      </c>
      <c r="AF39" s="60"/>
      <c r="AG39" s="49"/>
      <c r="AH39" s="49"/>
      <c r="AI39" s="49"/>
      <c r="AJ39" s="185"/>
    </row>
    <row r="40" spans="1:36" s="136" customFormat="1" outlineLevel="1" x14ac:dyDescent="0.25">
      <c r="A40" s="80" t="s">
        <v>48</v>
      </c>
      <c r="B40" s="135"/>
      <c r="C40" s="2"/>
      <c r="D40" s="2"/>
      <c r="E40" s="2"/>
      <c r="F40" s="2"/>
      <c r="G40" s="2"/>
      <c r="H40" s="2"/>
      <c r="I40" s="2"/>
      <c r="J40" s="2"/>
      <c r="K40" s="2"/>
      <c r="L40" s="2"/>
      <c r="M40" s="2"/>
      <c r="N40" s="2"/>
      <c r="O40" s="2"/>
      <c r="P40" s="2"/>
      <c r="Q40" s="2"/>
      <c r="R40" s="2"/>
      <c r="S40" s="2"/>
      <c r="T40" s="2"/>
      <c r="U40" s="2"/>
      <c r="V40" s="2"/>
      <c r="W40" s="2"/>
      <c r="X40" s="2"/>
      <c r="Y40" s="125"/>
      <c r="Z40" s="124"/>
      <c r="AA40" s="123"/>
      <c r="AB40" s="92"/>
      <c r="AC40" s="63"/>
      <c r="AD40" s="62"/>
      <c r="AE40" s="61">
        <f t="shared" si="0"/>
        <v>0</v>
      </c>
      <c r="AF40" s="60"/>
      <c r="AG40" s="49"/>
      <c r="AH40" s="49"/>
      <c r="AI40" s="49"/>
      <c r="AJ40" s="185"/>
    </row>
    <row r="41" spans="1:36" s="136" customFormat="1" outlineLevel="1" x14ac:dyDescent="0.25">
      <c r="A41" s="10"/>
      <c r="B41" s="135">
        <v>1</v>
      </c>
      <c r="C41" s="220" t="s">
        <v>155</v>
      </c>
      <c r="D41" s="220"/>
      <c r="E41" s="220"/>
      <c r="F41" s="220"/>
      <c r="G41" s="220"/>
      <c r="H41" s="220"/>
      <c r="I41" s="220"/>
      <c r="J41" s="220"/>
      <c r="K41" s="220"/>
      <c r="L41" s="220"/>
      <c r="M41" s="220"/>
      <c r="N41" s="220"/>
      <c r="O41" s="220"/>
      <c r="P41" s="220"/>
      <c r="Q41" s="220"/>
      <c r="R41" s="220"/>
      <c r="S41" s="220"/>
      <c r="T41" s="220"/>
      <c r="U41" s="220"/>
      <c r="V41" s="220"/>
      <c r="W41" s="220"/>
      <c r="X41" s="220"/>
      <c r="Y41" s="125"/>
      <c r="Z41" s="145"/>
      <c r="AA41" s="137"/>
      <c r="AB41" s="92"/>
      <c r="AC41" s="63"/>
      <c r="AD41" s="62"/>
      <c r="AE41" s="61">
        <f t="shared" si="0"/>
        <v>0</v>
      </c>
      <c r="AF41" s="60"/>
      <c r="AG41" s="49"/>
      <c r="AH41" s="49"/>
      <c r="AI41" s="49"/>
      <c r="AJ41" s="185"/>
    </row>
    <row r="42" spans="1:36" s="136" customFormat="1" outlineLevel="1" x14ac:dyDescent="0.25">
      <c r="A42" s="10"/>
      <c r="B42" s="135">
        <v>2</v>
      </c>
      <c r="C42" s="220" t="s">
        <v>156</v>
      </c>
      <c r="D42" s="220"/>
      <c r="E42" s="220"/>
      <c r="F42" s="220"/>
      <c r="G42" s="220"/>
      <c r="H42" s="220"/>
      <c r="I42" s="220"/>
      <c r="J42" s="220"/>
      <c r="K42" s="220"/>
      <c r="L42" s="220"/>
      <c r="M42" s="220"/>
      <c r="N42" s="220"/>
      <c r="O42" s="220"/>
      <c r="P42" s="220"/>
      <c r="Q42" s="220"/>
      <c r="R42" s="220"/>
      <c r="S42" s="220"/>
      <c r="T42" s="220"/>
      <c r="U42" s="220"/>
      <c r="V42" s="220"/>
      <c r="W42" s="220"/>
      <c r="X42" s="220"/>
      <c r="Y42" s="125"/>
      <c r="Z42" s="145"/>
      <c r="AA42" s="137"/>
      <c r="AB42" s="92"/>
      <c r="AC42" s="63"/>
      <c r="AD42" s="62"/>
      <c r="AE42" s="61">
        <f t="shared" si="0"/>
        <v>0</v>
      </c>
      <c r="AF42" s="60"/>
      <c r="AG42" s="49"/>
      <c r="AH42" s="49"/>
      <c r="AI42" s="49"/>
      <c r="AJ42" s="185"/>
    </row>
    <row r="43" spans="1:36" s="136" customFormat="1" outlineLevel="1" x14ac:dyDescent="0.25">
      <c r="A43" s="10"/>
      <c r="B43" s="135">
        <v>3</v>
      </c>
      <c r="C43" s="220" t="s">
        <v>157</v>
      </c>
      <c r="D43" s="220"/>
      <c r="E43" s="220"/>
      <c r="F43" s="220"/>
      <c r="G43" s="220"/>
      <c r="H43" s="220"/>
      <c r="I43" s="220"/>
      <c r="J43" s="220"/>
      <c r="K43" s="220"/>
      <c r="L43" s="220"/>
      <c r="M43" s="220"/>
      <c r="N43" s="220"/>
      <c r="O43" s="220"/>
      <c r="P43" s="220"/>
      <c r="Q43" s="220"/>
      <c r="R43" s="220"/>
      <c r="S43" s="220"/>
      <c r="T43" s="220"/>
      <c r="U43" s="220"/>
      <c r="V43" s="220"/>
      <c r="W43" s="220"/>
      <c r="X43" s="220"/>
      <c r="Y43" s="125"/>
      <c r="Z43" s="145"/>
      <c r="AA43" s="137"/>
      <c r="AB43" s="92"/>
      <c r="AC43" s="63"/>
      <c r="AD43" s="62"/>
      <c r="AE43" s="61">
        <f t="shared" si="0"/>
        <v>0</v>
      </c>
      <c r="AF43" s="60"/>
      <c r="AG43" s="49"/>
      <c r="AH43" s="49"/>
      <c r="AI43" s="49"/>
      <c r="AJ43" s="185"/>
    </row>
    <row r="44" spans="1:36" s="136" customFormat="1" outlineLevel="1" x14ac:dyDescent="0.25">
      <c r="A44" s="10"/>
      <c r="B44" s="135">
        <v>4</v>
      </c>
      <c r="C44" s="220" t="s">
        <v>158</v>
      </c>
      <c r="D44" s="220"/>
      <c r="E44" s="220"/>
      <c r="F44" s="220"/>
      <c r="G44" s="220"/>
      <c r="H44" s="220"/>
      <c r="I44" s="220"/>
      <c r="J44" s="220"/>
      <c r="K44" s="220"/>
      <c r="L44" s="220"/>
      <c r="M44" s="220"/>
      <c r="N44" s="220"/>
      <c r="O44" s="220"/>
      <c r="P44" s="220"/>
      <c r="Q44" s="220"/>
      <c r="R44" s="220"/>
      <c r="S44" s="220"/>
      <c r="T44" s="220"/>
      <c r="U44" s="220"/>
      <c r="V44" s="220"/>
      <c r="W44" s="220"/>
      <c r="X44" s="220"/>
      <c r="Y44" s="125"/>
      <c r="Z44" s="145"/>
      <c r="AA44" s="137"/>
      <c r="AB44" s="92"/>
      <c r="AC44" s="63"/>
      <c r="AD44" s="62"/>
      <c r="AE44" s="61">
        <f t="shared" si="0"/>
        <v>0</v>
      </c>
      <c r="AF44" s="60"/>
      <c r="AG44" s="49"/>
      <c r="AH44" s="49"/>
      <c r="AI44" s="49"/>
      <c r="AJ44" s="185"/>
    </row>
    <row r="45" spans="1:36" s="136" customFormat="1" outlineLevel="1" x14ac:dyDescent="0.25">
      <c r="A45" s="10"/>
      <c r="B45" s="135">
        <v>5</v>
      </c>
      <c r="C45" s="220" t="s">
        <v>47</v>
      </c>
      <c r="D45" s="220"/>
      <c r="E45" s="220"/>
      <c r="F45" s="220"/>
      <c r="G45" s="220"/>
      <c r="H45" s="220"/>
      <c r="I45" s="220"/>
      <c r="J45" s="220"/>
      <c r="K45" s="220"/>
      <c r="L45" s="220"/>
      <c r="M45" s="220"/>
      <c r="N45" s="220"/>
      <c r="O45" s="220"/>
      <c r="P45" s="220"/>
      <c r="Q45" s="220"/>
      <c r="R45" s="220"/>
      <c r="S45" s="220"/>
      <c r="T45" s="220"/>
      <c r="U45" s="220"/>
      <c r="V45" s="220"/>
      <c r="W45" s="220"/>
      <c r="X45" s="220"/>
      <c r="Y45" s="125"/>
      <c r="Z45" s="145"/>
      <c r="AA45" s="137"/>
      <c r="AB45" s="92"/>
      <c r="AC45" s="63"/>
      <c r="AD45" s="62"/>
      <c r="AE45" s="61">
        <f t="shared" si="0"/>
        <v>0</v>
      </c>
      <c r="AF45" s="60"/>
      <c r="AG45" s="49"/>
      <c r="AH45" s="49"/>
      <c r="AI45" s="49"/>
      <c r="AJ45" s="185"/>
    </row>
    <row r="46" spans="1:36" s="136" customFormat="1" outlineLevel="1" x14ac:dyDescent="0.25">
      <c r="A46" s="10"/>
      <c r="B46" s="135">
        <v>6</v>
      </c>
      <c r="C46" s="220" t="s">
        <v>159</v>
      </c>
      <c r="D46" s="220"/>
      <c r="E46" s="220"/>
      <c r="F46" s="220"/>
      <c r="G46" s="220"/>
      <c r="H46" s="220"/>
      <c r="I46" s="220"/>
      <c r="J46" s="220"/>
      <c r="K46" s="220"/>
      <c r="L46" s="220"/>
      <c r="M46" s="220"/>
      <c r="N46" s="220"/>
      <c r="O46" s="220"/>
      <c r="P46" s="220"/>
      <c r="Q46" s="220"/>
      <c r="R46" s="220"/>
      <c r="S46" s="220"/>
      <c r="T46" s="220"/>
      <c r="U46" s="220"/>
      <c r="V46" s="220"/>
      <c r="W46" s="220"/>
      <c r="X46" s="220"/>
      <c r="Y46" s="125"/>
      <c r="Z46" s="145"/>
      <c r="AA46" s="137"/>
      <c r="AB46" s="92"/>
      <c r="AC46" s="63"/>
      <c r="AD46" s="62"/>
      <c r="AE46" s="61">
        <f t="shared" si="0"/>
        <v>0</v>
      </c>
      <c r="AF46" s="60"/>
      <c r="AG46" s="49"/>
      <c r="AH46" s="49"/>
      <c r="AI46" s="49"/>
      <c r="AJ46" s="185"/>
    </row>
    <row r="47" spans="1:36" s="136" customFormat="1" outlineLevel="1" x14ac:dyDescent="0.25">
      <c r="A47" s="10"/>
      <c r="B47" s="135">
        <v>7</v>
      </c>
      <c r="C47" s="220" t="s">
        <v>46</v>
      </c>
      <c r="D47" s="220"/>
      <c r="E47" s="220"/>
      <c r="F47" s="220"/>
      <c r="G47" s="220"/>
      <c r="H47" s="220"/>
      <c r="I47" s="220"/>
      <c r="J47" s="220"/>
      <c r="K47" s="220"/>
      <c r="L47" s="220"/>
      <c r="M47" s="220"/>
      <c r="N47" s="220"/>
      <c r="O47" s="220"/>
      <c r="P47" s="220"/>
      <c r="Q47" s="220"/>
      <c r="R47" s="220"/>
      <c r="S47" s="220"/>
      <c r="T47" s="220"/>
      <c r="U47" s="220"/>
      <c r="V47" s="220"/>
      <c r="W47" s="220"/>
      <c r="X47" s="220"/>
      <c r="Y47" s="125"/>
      <c r="Z47" s="145"/>
      <c r="AA47" s="137"/>
      <c r="AB47" s="92"/>
      <c r="AC47" s="63"/>
      <c r="AD47" s="62"/>
      <c r="AE47" s="61">
        <f t="shared" si="0"/>
        <v>0</v>
      </c>
      <c r="AF47" s="60"/>
      <c r="AG47" s="49"/>
      <c r="AH47" s="49"/>
      <c r="AI47" s="49"/>
      <c r="AJ47" s="185"/>
    </row>
    <row r="48" spans="1:36" s="136" customFormat="1" outlineLevel="1" x14ac:dyDescent="0.25">
      <c r="A48" s="80"/>
      <c r="B48" s="135">
        <v>8</v>
      </c>
      <c r="C48" s="220" t="s">
        <v>45</v>
      </c>
      <c r="D48" s="220"/>
      <c r="E48" s="220"/>
      <c r="F48" s="220"/>
      <c r="G48" s="220"/>
      <c r="H48" s="220"/>
      <c r="I48" s="220"/>
      <c r="J48" s="220"/>
      <c r="K48" s="220"/>
      <c r="L48" s="220"/>
      <c r="M48" s="220"/>
      <c r="N48" s="220"/>
      <c r="O48" s="220"/>
      <c r="P48" s="220"/>
      <c r="Q48" s="220"/>
      <c r="R48" s="220"/>
      <c r="S48" s="220"/>
      <c r="T48" s="220"/>
      <c r="U48" s="220"/>
      <c r="V48" s="220"/>
      <c r="W48" s="220"/>
      <c r="X48" s="220"/>
      <c r="Y48" s="125"/>
      <c r="Z48" s="145"/>
      <c r="AA48" s="137"/>
      <c r="AB48" s="92"/>
      <c r="AC48" s="63"/>
      <c r="AD48" s="62"/>
      <c r="AE48" s="61">
        <f t="shared" si="0"/>
        <v>0</v>
      </c>
      <c r="AF48" s="60"/>
      <c r="AG48" s="49"/>
      <c r="AH48" s="49"/>
      <c r="AI48" s="49"/>
      <c r="AJ48" s="185"/>
    </row>
    <row r="49" spans="1:36" s="136" customFormat="1" outlineLevel="1" x14ac:dyDescent="0.25">
      <c r="A49" s="80"/>
      <c r="B49" s="148"/>
      <c r="C49" s="220"/>
      <c r="D49" s="220"/>
      <c r="E49" s="220"/>
      <c r="F49" s="220"/>
      <c r="G49" s="220"/>
      <c r="H49" s="220"/>
      <c r="I49" s="220"/>
      <c r="J49" s="220"/>
      <c r="K49" s="220"/>
      <c r="L49" s="220"/>
      <c r="M49" s="220"/>
      <c r="N49" s="220"/>
      <c r="O49" s="220"/>
      <c r="P49" s="220"/>
      <c r="Q49" s="220"/>
      <c r="R49" s="220"/>
      <c r="S49" s="220"/>
      <c r="T49" s="220"/>
      <c r="U49" s="220"/>
      <c r="V49" s="220"/>
      <c r="W49" s="220"/>
      <c r="X49" s="220"/>
      <c r="Y49" s="125"/>
      <c r="Z49" s="145"/>
      <c r="AA49" s="137"/>
      <c r="AB49" s="92"/>
      <c r="AC49" s="63"/>
      <c r="AD49" s="62"/>
      <c r="AE49" s="61">
        <f t="shared" si="0"/>
        <v>0</v>
      </c>
      <c r="AF49" s="60"/>
      <c r="AG49" s="49"/>
      <c r="AH49" s="49"/>
      <c r="AI49" s="49"/>
      <c r="AJ49" s="185"/>
    </row>
    <row r="50" spans="1:36" s="136" customFormat="1" outlineLevel="1" x14ac:dyDescent="0.25">
      <c r="A50" s="80" t="s">
        <v>44</v>
      </c>
      <c r="B50" s="135"/>
      <c r="C50" s="2"/>
      <c r="D50" s="2"/>
      <c r="E50" s="2"/>
      <c r="F50" s="2"/>
      <c r="G50" s="2"/>
      <c r="H50" s="2"/>
      <c r="I50" s="2"/>
      <c r="J50" s="2"/>
      <c r="K50" s="2"/>
      <c r="L50" s="2"/>
      <c r="M50" s="2"/>
      <c r="N50" s="2"/>
      <c r="O50" s="2"/>
      <c r="P50" s="2"/>
      <c r="Q50" s="2"/>
      <c r="R50" s="2"/>
      <c r="S50" s="2"/>
      <c r="T50" s="2"/>
      <c r="U50" s="2"/>
      <c r="V50" s="2"/>
      <c r="W50" s="2"/>
      <c r="X50" s="2"/>
      <c r="Y50" s="125"/>
      <c r="Z50" s="124"/>
      <c r="AA50" s="123"/>
      <c r="AB50" s="92"/>
      <c r="AC50" s="63"/>
      <c r="AD50" s="62"/>
      <c r="AE50" s="61">
        <f t="shared" si="0"/>
        <v>0</v>
      </c>
      <c r="AF50" s="60"/>
      <c r="AG50" s="49"/>
      <c r="AH50" s="49"/>
      <c r="AI50" s="49"/>
      <c r="AJ50" s="185"/>
    </row>
    <row r="51" spans="1:36" s="136" customFormat="1" outlineLevel="1" x14ac:dyDescent="0.25">
      <c r="A51" s="10"/>
      <c r="B51" s="135">
        <v>1</v>
      </c>
      <c r="C51" s="220" t="s">
        <v>9</v>
      </c>
      <c r="D51" s="220"/>
      <c r="E51" s="220"/>
      <c r="F51" s="220"/>
      <c r="G51" s="220"/>
      <c r="H51" s="220"/>
      <c r="I51" s="220"/>
      <c r="J51" s="220"/>
      <c r="K51" s="220"/>
      <c r="L51" s="220"/>
      <c r="M51" s="220"/>
      <c r="N51" s="220"/>
      <c r="O51" s="220"/>
      <c r="P51" s="220"/>
      <c r="Q51" s="220"/>
      <c r="R51" s="220"/>
      <c r="S51" s="220"/>
      <c r="T51" s="220"/>
      <c r="U51" s="220"/>
      <c r="V51" s="220"/>
      <c r="W51" s="220"/>
      <c r="X51" s="220"/>
      <c r="Y51" s="125">
        <v>0</v>
      </c>
      <c r="Z51" s="124"/>
      <c r="AA51" s="123"/>
      <c r="AB51" s="92"/>
      <c r="AC51" s="63"/>
      <c r="AD51" s="62"/>
      <c r="AE51" s="61">
        <f t="shared" si="0"/>
        <v>0</v>
      </c>
      <c r="AF51" s="60"/>
      <c r="AG51" s="49"/>
      <c r="AH51" s="49"/>
      <c r="AI51" s="49"/>
      <c r="AJ51" s="185"/>
    </row>
    <row r="52" spans="1:36" s="136" customFormat="1" outlineLevel="1" x14ac:dyDescent="0.25">
      <c r="A52" s="10"/>
      <c r="B52" s="135"/>
      <c r="C52" s="146"/>
      <c r="D52" s="146"/>
      <c r="E52" s="146"/>
      <c r="F52" s="146"/>
      <c r="G52" s="146"/>
      <c r="H52" s="146"/>
      <c r="I52" s="146"/>
      <c r="J52" s="146"/>
      <c r="K52" s="146"/>
      <c r="L52" s="146"/>
      <c r="M52" s="146"/>
      <c r="N52" s="146"/>
      <c r="O52" s="146"/>
      <c r="P52" s="146"/>
      <c r="Q52" s="146"/>
      <c r="R52" s="146"/>
      <c r="S52" s="146"/>
      <c r="T52" s="146"/>
      <c r="U52" s="146"/>
      <c r="V52" s="146"/>
      <c r="W52" s="146"/>
      <c r="X52" s="146"/>
      <c r="Y52" s="125"/>
      <c r="Z52" s="124"/>
      <c r="AA52" s="123"/>
      <c r="AB52" s="92"/>
      <c r="AC52" s="63"/>
      <c r="AD52" s="62"/>
      <c r="AE52" s="61">
        <f t="shared" si="0"/>
        <v>0</v>
      </c>
      <c r="AF52" s="60"/>
      <c r="AG52" s="49"/>
      <c r="AH52" s="49"/>
      <c r="AI52" s="49"/>
      <c r="AJ52" s="185"/>
    </row>
    <row r="53" spans="1:36" s="136" customFormat="1" outlineLevel="1" x14ac:dyDescent="0.25">
      <c r="A53" s="80" t="s">
        <v>132</v>
      </c>
      <c r="B53" s="135"/>
      <c r="C53" s="2"/>
      <c r="D53" s="2"/>
      <c r="E53" s="2"/>
      <c r="F53" s="2"/>
      <c r="G53" s="2"/>
      <c r="H53" s="2"/>
      <c r="I53" s="2"/>
      <c r="J53" s="2"/>
      <c r="K53" s="2"/>
      <c r="L53" s="2"/>
      <c r="M53" s="2"/>
      <c r="N53" s="2"/>
      <c r="O53" s="2"/>
      <c r="P53" s="2"/>
      <c r="Q53" s="2"/>
      <c r="R53" s="2"/>
      <c r="S53" s="2"/>
      <c r="T53" s="2"/>
      <c r="U53" s="2"/>
      <c r="V53" s="2"/>
      <c r="W53" s="2"/>
      <c r="X53" s="2"/>
      <c r="Y53" s="2"/>
      <c r="Z53" s="2"/>
      <c r="AA53" s="2"/>
      <c r="AB53" s="92"/>
      <c r="AC53" s="63"/>
      <c r="AD53" s="62"/>
      <c r="AE53" s="61">
        <f t="shared" si="0"/>
        <v>0</v>
      </c>
      <c r="AF53" s="60"/>
      <c r="AG53" s="49"/>
      <c r="AH53" s="49"/>
      <c r="AI53" s="49"/>
      <c r="AJ53" s="185"/>
    </row>
    <row r="54" spans="1:36" s="136" customFormat="1" outlineLevel="1" x14ac:dyDescent="0.25">
      <c r="A54" s="10"/>
      <c r="B54" s="135">
        <v>1</v>
      </c>
      <c r="C54" s="220" t="s">
        <v>131</v>
      </c>
      <c r="D54" s="220"/>
      <c r="E54" s="220"/>
      <c r="F54" s="220"/>
      <c r="G54" s="220"/>
      <c r="H54" s="220"/>
      <c r="I54" s="220"/>
      <c r="J54" s="220"/>
      <c r="K54" s="220"/>
      <c r="L54" s="220"/>
      <c r="M54" s="220"/>
      <c r="N54" s="220"/>
      <c r="O54" s="220"/>
      <c r="P54" s="220"/>
      <c r="Q54" s="220"/>
      <c r="R54" s="220"/>
      <c r="S54" s="220"/>
      <c r="T54" s="220"/>
      <c r="U54" s="220"/>
      <c r="V54" s="220"/>
      <c r="W54" s="220"/>
      <c r="X54" s="220"/>
      <c r="Y54" s="125"/>
      <c r="Z54" s="124"/>
      <c r="AA54" s="123"/>
      <c r="AB54" s="92"/>
      <c r="AC54" s="63"/>
      <c r="AD54" s="62"/>
      <c r="AE54" s="61">
        <f t="shared" si="0"/>
        <v>0</v>
      </c>
      <c r="AF54" s="60"/>
      <c r="AG54" s="49"/>
      <c r="AH54" s="49"/>
      <c r="AI54" s="49"/>
      <c r="AJ54" s="185"/>
    </row>
    <row r="55" spans="1:36" s="136" customFormat="1" outlineLevel="1" x14ac:dyDescent="0.25">
      <c r="A55" s="10"/>
      <c r="B55" s="135">
        <v>2</v>
      </c>
      <c r="C55" s="220" t="s">
        <v>135</v>
      </c>
      <c r="D55" s="220"/>
      <c r="E55" s="220"/>
      <c r="F55" s="220"/>
      <c r="G55" s="220"/>
      <c r="H55" s="220"/>
      <c r="I55" s="220"/>
      <c r="J55" s="220"/>
      <c r="K55" s="220"/>
      <c r="L55" s="220"/>
      <c r="M55" s="220"/>
      <c r="N55" s="220"/>
      <c r="O55" s="220"/>
      <c r="P55" s="220"/>
      <c r="Q55" s="220"/>
      <c r="R55" s="220"/>
      <c r="S55" s="220"/>
      <c r="T55" s="220"/>
      <c r="U55" s="220"/>
      <c r="V55" s="220"/>
      <c r="W55" s="220"/>
      <c r="X55" s="220"/>
      <c r="Y55" s="125"/>
      <c r="Z55" s="124"/>
      <c r="AA55" s="123"/>
      <c r="AB55" s="92"/>
      <c r="AC55" s="63"/>
      <c r="AD55" s="62"/>
      <c r="AE55" s="61">
        <f t="shared" si="0"/>
        <v>0</v>
      </c>
      <c r="AF55" s="60"/>
      <c r="AG55" s="49"/>
      <c r="AH55" s="49"/>
      <c r="AI55" s="49"/>
      <c r="AJ55" s="185"/>
    </row>
    <row r="56" spans="1:36" s="136" customFormat="1" outlineLevel="1" x14ac:dyDescent="0.25">
      <c r="A56" s="10"/>
      <c r="B56" s="135">
        <v>3</v>
      </c>
      <c r="C56" s="220" t="s">
        <v>136</v>
      </c>
      <c r="D56" s="220"/>
      <c r="E56" s="220"/>
      <c r="F56" s="220"/>
      <c r="G56" s="220"/>
      <c r="H56" s="220"/>
      <c r="I56" s="220"/>
      <c r="J56" s="220"/>
      <c r="K56" s="220"/>
      <c r="L56" s="220"/>
      <c r="M56" s="220"/>
      <c r="N56" s="220"/>
      <c r="O56" s="220"/>
      <c r="P56" s="220"/>
      <c r="Q56" s="220"/>
      <c r="R56" s="220"/>
      <c r="S56" s="220"/>
      <c r="T56" s="220"/>
      <c r="U56" s="220"/>
      <c r="V56" s="220"/>
      <c r="W56" s="220"/>
      <c r="X56" s="220"/>
      <c r="Y56" s="125"/>
      <c r="Z56" s="124"/>
      <c r="AA56" s="123"/>
      <c r="AB56" s="92"/>
      <c r="AC56" s="63"/>
      <c r="AD56" s="62"/>
      <c r="AE56" s="61">
        <f t="shared" si="0"/>
        <v>0</v>
      </c>
      <c r="AF56" s="60"/>
      <c r="AG56" s="49"/>
      <c r="AH56" s="49"/>
      <c r="AI56" s="49"/>
      <c r="AJ56" s="185"/>
    </row>
    <row r="57" spans="1:36" s="136" customFormat="1" ht="27" customHeight="1" outlineLevel="1" x14ac:dyDescent="0.25">
      <c r="A57" s="10"/>
      <c r="B57" s="135">
        <v>4</v>
      </c>
      <c r="C57" s="220" t="s">
        <v>137</v>
      </c>
      <c r="D57" s="220"/>
      <c r="E57" s="220"/>
      <c r="F57" s="220"/>
      <c r="G57" s="220"/>
      <c r="H57" s="220"/>
      <c r="I57" s="220"/>
      <c r="J57" s="220"/>
      <c r="K57" s="220"/>
      <c r="L57" s="220"/>
      <c r="M57" s="220"/>
      <c r="N57" s="220"/>
      <c r="O57" s="220"/>
      <c r="P57" s="220"/>
      <c r="Q57" s="220"/>
      <c r="R57" s="220"/>
      <c r="S57" s="220"/>
      <c r="T57" s="220"/>
      <c r="U57" s="220"/>
      <c r="V57" s="220"/>
      <c r="W57" s="220"/>
      <c r="X57" s="220"/>
      <c r="Y57" s="125"/>
      <c r="Z57" s="124"/>
      <c r="AA57" s="123"/>
      <c r="AB57" s="92"/>
      <c r="AC57" s="63"/>
      <c r="AD57" s="62"/>
      <c r="AE57" s="61">
        <f t="shared" si="0"/>
        <v>0</v>
      </c>
      <c r="AF57" s="60"/>
      <c r="AG57" s="49"/>
      <c r="AH57" s="49"/>
      <c r="AI57" s="49"/>
      <c r="AJ57" s="185"/>
    </row>
    <row r="58" spans="1:36" s="136" customFormat="1" outlineLevel="1" x14ac:dyDescent="0.25">
      <c r="A58" s="10"/>
      <c r="B58" s="135">
        <v>5</v>
      </c>
      <c r="C58" s="220" t="s">
        <v>138</v>
      </c>
      <c r="D58" s="220"/>
      <c r="E58" s="220"/>
      <c r="F58" s="220"/>
      <c r="G58" s="220"/>
      <c r="H58" s="220"/>
      <c r="I58" s="220"/>
      <c r="J58" s="220"/>
      <c r="K58" s="220"/>
      <c r="L58" s="220"/>
      <c r="M58" s="220"/>
      <c r="N58" s="220"/>
      <c r="O58" s="220"/>
      <c r="P58" s="220"/>
      <c r="Q58" s="220"/>
      <c r="R58" s="220"/>
      <c r="S58" s="220"/>
      <c r="T58" s="220"/>
      <c r="U58" s="220"/>
      <c r="V58" s="220"/>
      <c r="W58" s="220"/>
      <c r="X58" s="220"/>
      <c r="Y58" s="125"/>
      <c r="Z58" s="124"/>
      <c r="AA58" s="123"/>
      <c r="AB58" s="92"/>
      <c r="AC58" s="63"/>
      <c r="AD58" s="62"/>
      <c r="AE58" s="61">
        <f t="shared" si="0"/>
        <v>0</v>
      </c>
      <c r="AF58" s="60"/>
      <c r="AG58" s="49"/>
      <c r="AH58" s="49"/>
      <c r="AI58" s="49"/>
      <c r="AJ58" s="185"/>
    </row>
    <row r="59" spans="1:36" outlineLevel="1" x14ac:dyDescent="0.25">
      <c r="B59" s="135"/>
      <c r="C59" s="94"/>
      <c r="D59" s="94"/>
      <c r="E59" s="94"/>
      <c r="F59" s="94"/>
      <c r="G59" s="94"/>
      <c r="H59" s="94"/>
      <c r="I59" s="94"/>
      <c r="J59" s="94"/>
      <c r="K59" s="94"/>
      <c r="L59" s="94"/>
      <c r="M59" s="94"/>
      <c r="N59" s="94"/>
      <c r="O59" s="94"/>
      <c r="P59" s="94"/>
      <c r="Q59" s="94"/>
      <c r="R59" s="94"/>
      <c r="S59" s="94"/>
      <c r="T59" s="94"/>
      <c r="U59" s="94"/>
      <c r="V59" s="94"/>
      <c r="W59" s="94"/>
      <c r="X59" s="94"/>
      <c r="Y59" s="79"/>
      <c r="Z59" s="78"/>
      <c r="AA59" s="77"/>
      <c r="AB59" s="92"/>
      <c r="AC59" s="63"/>
      <c r="AD59" s="62"/>
      <c r="AE59" s="61">
        <f t="shared" si="0"/>
        <v>0</v>
      </c>
      <c r="AF59" s="60"/>
      <c r="AG59" s="49"/>
      <c r="AH59" s="49"/>
      <c r="AI59" s="49"/>
    </row>
    <row r="60" spans="1:36" outlineLevel="1" x14ac:dyDescent="0.25">
      <c r="A60" s="80"/>
      <c r="B60" s="135"/>
      <c r="C60" s="25"/>
      <c r="D60" s="25"/>
      <c r="E60" s="25"/>
      <c r="F60" s="25"/>
      <c r="G60" s="25"/>
      <c r="H60" s="25"/>
      <c r="I60" s="25"/>
      <c r="J60" s="25"/>
      <c r="K60" s="25"/>
      <c r="L60" s="25"/>
      <c r="M60" s="25"/>
      <c r="N60" s="25"/>
      <c r="O60" s="25"/>
      <c r="P60" s="113"/>
      <c r="Q60" s="113"/>
      <c r="R60" s="113"/>
      <c r="S60" s="25"/>
      <c r="T60" s="25"/>
      <c r="U60" s="25"/>
      <c r="V60" s="25"/>
      <c r="W60" s="25"/>
      <c r="X60" s="25"/>
      <c r="Y60" s="79"/>
      <c r="Z60" s="78"/>
      <c r="AA60" s="77"/>
      <c r="AB60" s="92"/>
      <c r="AC60" s="63"/>
      <c r="AD60" s="62"/>
      <c r="AE60" s="61">
        <f t="shared" si="0"/>
        <v>0</v>
      </c>
      <c r="AF60" s="60"/>
      <c r="AG60" s="49"/>
      <c r="AH60" s="49"/>
      <c r="AI60" s="49"/>
    </row>
    <row r="61" spans="1:36" ht="13.8" customHeight="1" x14ac:dyDescent="0.25">
      <c r="A61" s="166" t="s">
        <v>58</v>
      </c>
      <c r="B61" s="109" t="s">
        <v>183</v>
      </c>
      <c r="C61" s="109"/>
      <c r="D61" s="109"/>
      <c r="E61" s="109"/>
      <c r="F61" s="109"/>
      <c r="G61" s="109"/>
      <c r="H61" s="109"/>
      <c r="I61" s="109"/>
      <c r="J61" s="109"/>
      <c r="K61" s="109"/>
      <c r="L61" s="109"/>
      <c r="M61" s="109"/>
      <c r="N61" s="109"/>
      <c r="O61" s="109"/>
      <c r="P61" s="109"/>
      <c r="Q61" s="109"/>
      <c r="R61" s="109"/>
      <c r="S61" s="109"/>
      <c r="T61" s="109"/>
      <c r="U61" s="109"/>
      <c r="V61" s="109"/>
      <c r="W61" s="109"/>
      <c r="X61" s="109"/>
      <c r="Y61" s="70" t="s">
        <v>11</v>
      </c>
      <c r="Z61" s="69" t="s">
        <v>10</v>
      </c>
      <c r="AA61" s="68"/>
      <c r="AB61" s="107" t="s">
        <v>13</v>
      </c>
      <c r="AC61" s="107" t="s">
        <v>12</v>
      </c>
      <c r="AD61" s="107" t="s">
        <v>38</v>
      </c>
      <c r="AE61" s="108" t="s">
        <v>37</v>
      </c>
      <c r="AF61" s="107" t="s">
        <v>13</v>
      </c>
      <c r="AG61" s="176">
        <f>SUM(AE$61:AE$82)</f>
        <v>1313</v>
      </c>
      <c r="AH61" s="176">
        <f>AG61*(1-$AE$10)</f>
        <v>1116.05</v>
      </c>
      <c r="AI61" s="176">
        <f>AG61*(1+$AE$10)</f>
        <v>1509.9499999999998</v>
      </c>
    </row>
    <row r="62" spans="1:36" s="136" customFormat="1" outlineLevel="1" x14ac:dyDescent="0.25">
      <c r="A62" s="80" t="s">
        <v>42</v>
      </c>
      <c r="B62" s="135"/>
      <c r="C62" s="16"/>
      <c r="D62" s="16"/>
      <c r="E62" s="16"/>
      <c r="F62" s="16"/>
      <c r="G62" s="16"/>
      <c r="H62" s="16"/>
      <c r="I62" s="16"/>
      <c r="J62" s="16"/>
      <c r="K62" s="16"/>
      <c r="L62" s="16"/>
      <c r="M62" s="16"/>
      <c r="N62" s="16"/>
      <c r="O62" s="16"/>
      <c r="P62" s="16"/>
      <c r="Q62" s="16"/>
      <c r="R62" s="16"/>
      <c r="S62" s="16"/>
      <c r="T62" s="16"/>
      <c r="U62" s="16"/>
      <c r="V62" s="16"/>
      <c r="W62" s="16"/>
      <c r="X62" s="16"/>
      <c r="Y62" s="125"/>
      <c r="Z62" s="145"/>
      <c r="AA62" s="137"/>
      <c r="AB62" s="92"/>
      <c r="AC62" s="63"/>
      <c r="AD62" s="62"/>
      <c r="AE62" s="61">
        <f t="shared" ref="AE62:AE74" si="5">IF(AB62=0,0,AB62*AD62)</f>
        <v>0</v>
      </c>
      <c r="AF62" s="60"/>
      <c r="AG62" s="49"/>
      <c r="AH62" s="49"/>
      <c r="AI62" s="49"/>
      <c r="AJ62" s="185"/>
    </row>
    <row r="63" spans="1:36" s="136" customFormat="1" ht="27" customHeight="1" outlineLevel="1" x14ac:dyDescent="0.25">
      <c r="A63" s="189"/>
      <c r="B63" s="135">
        <v>1</v>
      </c>
      <c r="C63" s="199" t="s">
        <v>130</v>
      </c>
      <c r="D63" s="199"/>
      <c r="E63" s="199"/>
      <c r="F63" s="199"/>
      <c r="G63" s="199"/>
      <c r="H63" s="199"/>
      <c r="I63" s="199"/>
      <c r="J63" s="199"/>
      <c r="K63" s="199"/>
      <c r="L63" s="199"/>
      <c r="M63" s="199"/>
      <c r="N63" s="199"/>
      <c r="O63" s="199"/>
      <c r="P63" s="199"/>
      <c r="Q63" s="199"/>
      <c r="R63" s="199"/>
      <c r="S63" s="199"/>
      <c r="T63" s="199"/>
      <c r="U63" s="199"/>
      <c r="V63" s="199"/>
      <c r="W63" s="199"/>
      <c r="X63" s="199"/>
      <c r="Y63" s="125"/>
      <c r="Z63" s="124"/>
      <c r="AA63" s="123"/>
      <c r="AB63" s="92">
        <v>1</v>
      </c>
      <c r="AC63" s="63"/>
      <c r="AD63" s="62"/>
      <c r="AE63" s="61">
        <f t="shared" si="5"/>
        <v>0</v>
      </c>
      <c r="AF63" s="60"/>
      <c r="AG63" s="193"/>
      <c r="AH63" s="193"/>
      <c r="AI63" s="49"/>
      <c r="AJ63" s="185"/>
    </row>
    <row r="64" spans="1:36" s="136" customFormat="1" ht="13.8" customHeight="1" outlineLevel="1" x14ac:dyDescent="0.25">
      <c r="A64" s="189"/>
      <c r="B64" s="135">
        <v>2</v>
      </c>
      <c r="C64" s="199" t="s">
        <v>163</v>
      </c>
      <c r="D64" s="199"/>
      <c r="E64" s="199"/>
      <c r="F64" s="199"/>
      <c r="G64" s="199"/>
      <c r="H64" s="199"/>
      <c r="I64" s="199"/>
      <c r="J64" s="199"/>
      <c r="K64" s="199"/>
      <c r="L64" s="199"/>
      <c r="M64" s="199"/>
      <c r="N64" s="199"/>
      <c r="O64" s="199"/>
      <c r="P64" s="199"/>
      <c r="Q64" s="199"/>
      <c r="R64" s="199"/>
      <c r="S64" s="199"/>
      <c r="T64" s="199"/>
      <c r="U64" s="199"/>
      <c r="V64" s="199"/>
      <c r="W64" s="199"/>
      <c r="X64" s="199"/>
      <c r="Y64" s="125"/>
      <c r="Z64" s="124"/>
      <c r="AA64" s="123"/>
      <c r="AB64" s="92">
        <v>1</v>
      </c>
      <c r="AC64" s="63"/>
      <c r="AD64" s="62">
        <v>1313</v>
      </c>
      <c r="AE64" s="61">
        <f t="shared" si="5"/>
        <v>1313</v>
      </c>
      <c r="AF64" s="60"/>
      <c r="AG64" s="193"/>
      <c r="AH64" s="119"/>
      <c r="AI64" s="49"/>
      <c r="AJ64" s="185"/>
    </row>
    <row r="65" spans="1:36" s="136" customFormat="1" outlineLevel="1" x14ac:dyDescent="0.25">
      <c r="A65" s="189"/>
      <c r="B65" s="135">
        <v>3</v>
      </c>
      <c r="C65" s="199" t="s">
        <v>164</v>
      </c>
      <c r="D65" s="199"/>
      <c r="E65" s="199"/>
      <c r="F65" s="199"/>
      <c r="G65" s="199"/>
      <c r="H65" s="199"/>
      <c r="I65" s="199"/>
      <c r="J65" s="199"/>
      <c r="K65" s="199"/>
      <c r="L65" s="199"/>
      <c r="M65" s="199"/>
      <c r="N65" s="199"/>
      <c r="O65" s="199"/>
      <c r="P65" s="199"/>
      <c r="Q65" s="199"/>
      <c r="R65" s="199"/>
      <c r="S65" s="199"/>
      <c r="T65" s="199"/>
      <c r="U65" s="199"/>
      <c r="V65" s="199"/>
      <c r="W65" s="199"/>
      <c r="X65" s="199"/>
      <c r="Y65" s="125"/>
      <c r="Z65" s="124"/>
      <c r="AA65" s="123"/>
      <c r="AB65" s="92">
        <v>1</v>
      </c>
      <c r="AC65" s="63"/>
      <c r="AD65" s="62"/>
      <c r="AE65" s="61">
        <f t="shared" si="5"/>
        <v>0</v>
      </c>
      <c r="AF65" s="60"/>
      <c r="AG65" s="193"/>
      <c r="AH65" s="193"/>
      <c r="AI65" s="49"/>
      <c r="AJ65" s="185"/>
    </row>
    <row r="66" spans="1:36" s="136" customFormat="1" outlineLevel="1" x14ac:dyDescent="0.25">
      <c r="A66" s="189"/>
      <c r="B66" s="135">
        <v>4</v>
      </c>
      <c r="C66" s="199" t="s">
        <v>175</v>
      </c>
      <c r="D66" s="199"/>
      <c r="E66" s="199"/>
      <c r="F66" s="199"/>
      <c r="G66" s="199"/>
      <c r="H66" s="199"/>
      <c r="I66" s="199"/>
      <c r="J66" s="199"/>
      <c r="K66" s="199"/>
      <c r="L66" s="199"/>
      <c r="M66" s="199"/>
      <c r="N66" s="199"/>
      <c r="O66" s="199"/>
      <c r="P66" s="199"/>
      <c r="Q66" s="199"/>
      <c r="R66" s="199"/>
      <c r="S66" s="199"/>
      <c r="T66" s="199"/>
      <c r="U66" s="199"/>
      <c r="V66" s="199"/>
      <c r="W66" s="199"/>
      <c r="X66" s="199"/>
      <c r="Y66" s="125"/>
      <c r="Z66" s="124"/>
      <c r="AA66" s="123"/>
      <c r="AB66" s="92"/>
      <c r="AC66" s="63"/>
      <c r="AD66" s="62"/>
      <c r="AE66" s="61">
        <f t="shared" si="5"/>
        <v>0</v>
      </c>
      <c r="AF66" s="60"/>
      <c r="AG66" s="193"/>
      <c r="AH66" s="193"/>
      <c r="AI66" s="49"/>
      <c r="AJ66" s="185"/>
    </row>
    <row r="67" spans="1:36" s="136" customFormat="1" outlineLevel="1" x14ac:dyDescent="0.25">
      <c r="A67" s="189"/>
      <c r="B67" s="135">
        <v>5</v>
      </c>
      <c r="C67" s="199" t="s">
        <v>125</v>
      </c>
      <c r="D67" s="199"/>
      <c r="E67" s="199"/>
      <c r="F67" s="199"/>
      <c r="G67" s="199"/>
      <c r="H67" s="199"/>
      <c r="I67" s="199"/>
      <c r="J67" s="199"/>
      <c r="K67" s="199"/>
      <c r="L67" s="199"/>
      <c r="M67" s="199"/>
      <c r="N67" s="199"/>
      <c r="O67" s="199"/>
      <c r="P67" s="199"/>
      <c r="Q67" s="199"/>
      <c r="R67" s="199"/>
      <c r="S67" s="199"/>
      <c r="T67" s="199"/>
      <c r="U67" s="199"/>
      <c r="V67" s="199"/>
      <c r="W67" s="199"/>
      <c r="X67" s="199"/>
      <c r="Y67" s="125"/>
      <c r="Z67" s="124"/>
      <c r="AA67" s="123"/>
      <c r="AB67" s="92"/>
      <c r="AC67" s="63"/>
      <c r="AD67" s="62"/>
      <c r="AE67" s="61">
        <f t="shared" si="5"/>
        <v>0</v>
      </c>
      <c r="AF67" s="60"/>
      <c r="AG67" s="193"/>
      <c r="AH67" s="193"/>
      <c r="AI67" s="49"/>
      <c r="AJ67" s="185"/>
    </row>
    <row r="68" spans="1:36" s="136" customFormat="1" outlineLevel="1" x14ac:dyDescent="0.25">
      <c r="A68" s="189"/>
      <c r="B68" s="135"/>
      <c r="C68" s="199"/>
      <c r="D68" s="199"/>
      <c r="E68" s="199"/>
      <c r="F68" s="199"/>
      <c r="G68" s="199"/>
      <c r="H68" s="199"/>
      <c r="I68" s="199"/>
      <c r="J68" s="199"/>
      <c r="K68" s="199"/>
      <c r="L68" s="199"/>
      <c r="M68" s="199"/>
      <c r="N68" s="199"/>
      <c r="O68" s="199"/>
      <c r="P68" s="199"/>
      <c r="Q68" s="199"/>
      <c r="R68" s="199"/>
      <c r="S68" s="199"/>
      <c r="T68" s="199"/>
      <c r="U68" s="199"/>
      <c r="V68" s="199"/>
      <c r="W68" s="199"/>
      <c r="X68" s="199"/>
      <c r="Y68" s="125"/>
      <c r="Z68" s="124"/>
      <c r="AA68" s="123"/>
      <c r="AB68" s="92"/>
      <c r="AC68" s="63"/>
      <c r="AD68" s="62"/>
      <c r="AE68" s="61">
        <f t="shared" si="5"/>
        <v>0</v>
      </c>
      <c r="AF68" s="60"/>
      <c r="AG68" s="193"/>
      <c r="AH68" s="193"/>
      <c r="AI68" s="49"/>
      <c r="AJ68" s="185"/>
    </row>
    <row r="69" spans="1:36" s="136" customFormat="1" outlineLevel="1" x14ac:dyDescent="0.25">
      <c r="A69" s="80" t="s">
        <v>41</v>
      </c>
      <c r="C69" s="29"/>
      <c r="D69" s="29"/>
      <c r="E69" s="29"/>
      <c r="F69" s="29"/>
      <c r="G69" s="29"/>
      <c r="H69" s="29"/>
      <c r="I69" s="29"/>
      <c r="J69" s="29"/>
      <c r="K69" s="29"/>
      <c r="L69" s="29"/>
      <c r="M69" s="29"/>
      <c r="N69" s="29"/>
      <c r="O69" s="29"/>
      <c r="P69" s="29"/>
      <c r="Q69" s="29"/>
      <c r="R69" s="29"/>
      <c r="S69" s="29"/>
      <c r="T69" s="29"/>
      <c r="U69" s="29"/>
      <c r="V69" s="29"/>
      <c r="W69" s="29"/>
      <c r="X69" s="29"/>
      <c r="Y69" s="125"/>
      <c r="Z69" s="124"/>
      <c r="AA69" s="123"/>
      <c r="AB69" s="92"/>
      <c r="AC69" s="63"/>
      <c r="AD69" s="62"/>
      <c r="AE69" s="61">
        <f t="shared" si="5"/>
        <v>0</v>
      </c>
      <c r="AF69" s="60"/>
      <c r="AG69" s="193"/>
      <c r="AH69" s="193"/>
      <c r="AI69" s="49"/>
      <c r="AJ69" s="185"/>
    </row>
    <row r="70" spans="1:36" s="136" customFormat="1" outlineLevel="1" x14ac:dyDescent="0.25">
      <c r="A70" s="189"/>
      <c r="B70" s="135">
        <v>1</v>
      </c>
      <c r="C70" s="199" t="s">
        <v>166</v>
      </c>
      <c r="D70" s="199"/>
      <c r="E70" s="199"/>
      <c r="F70" s="199"/>
      <c r="G70" s="199"/>
      <c r="H70" s="199"/>
      <c r="I70" s="199"/>
      <c r="J70" s="199"/>
      <c r="K70" s="199"/>
      <c r="L70" s="199"/>
      <c r="M70" s="199"/>
      <c r="N70" s="199"/>
      <c r="O70" s="199"/>
      <c r="P70" s="199"/>
      <c r="Q70" s="199"/>
      <c r="R70" s="199"/>
      <c r="S70" s="199"/>
      <c r="T70" s="199"/>
      <c r="U70" s="199"/>
      <c r="V70" s="199"/>
      <c r="W70" s="199"/>
      <c r="X70" s="199"/>
      <c r="Y70" s="125">
        <v>20</v>
      </c>
      <c r="Z70" s="124" t="s">
        <v>8</v>
      </c>
      <c r="AA70" s="123"/>
      <c r="AB70" s="92">
        <v>1</v>
      </c>
      <c r="AC70" s="63" t="s">
        <v>6</v>
      </c>
      <c r="AD70" s="62"/>
      <c r="AE70" s="61">
        <f t="shared" si="5"/>
        <v>0</v>
      </c>
      <c r="AF70" s="60"/>
      <c r="AG70" s="193"/>
      <c r="AH70" s="193"/>
      <c r="AI70" s="49"/>
      <c r="AJ70" s="185"/>
    </row>
    <row r="71" spans="1:36" s="136" customFormat="1" outlineLevel="1" x14ac:dyDescent="0.25">
      <c r="A71" s="189"/>
      <c r="B71" s="135">
        <v>2</v>
      </c>
      <c r="C71" s="199" t="s">
        <v>165</v>
      </c>
      <c r="D71" s="199"/>
      <c r="E71" s="199"/>
      <c r="F71" s="199"/>
      <c r="G71" s="199"/>
      <c r="H71" s="199"/>
      <c r="I71" s="199"/>
      <c r="J71" s="199"/>
      <c r="K71" s="199"/>
      <c r="L71" s="199"/>
      <c r="M71" s="199"/>
      <c r="N71" s="199"/>
      <c r="O71" s="199"/>
      <c r="P71" s="199"/>
      <c r="Q71" s="199"/>
      <c r="R71" s="199"/>
      <c r="S71" s="199"/>
      <c r="T71" s="199"/>
      <c r="U71" s="199"/>
      <c r="V71" s="199"/>
      <c r="W71" s="199"/>
      <c r="X71" s="199"/>
      <c r="Y71" s="125">
        <v>40</v>
      </c>
      <c r="Z71" s="124" t="s">
        <v>8</v>
      </c>
      <c r="AA71" s="123"/>
      <c r="AB71" s="92">
        <v>1</v>
      </c>
      <c r="AC71" s="63" t="s">
        <v>6</v>
      </c>
      <c r="AD71" s="62"/>
      <c r="AE71" s="61">
        <f t="shared" si="5"/>
        <v>0</v>
      </c>
      <c r="AF71" s="60"/>
      <c r="AG71" s="193"/>
      <c r="AH71" s="193"/>
      <c r="AI71" s="49"/>
      <c r="AJ71" s="185"/>
    </row>
    <row r="72" spans="1:36" s="136" customFormat="1" ht="13.8" customHeight="1" outlineLevel="1" x14ac:dyDescent="0.25">
      <c r="A72" s="189"/>
      <c r="B72" s="135">
        <v>3</v>
      </c>
      <c r="C72" s="199" t="s">
        <v>169</v>
      </c>
      <c r="D72" s="199"/>
      <c r="E72" s="199"/>
      <c r="F72" s="199"/>
      <c r="G72" s="199"/>
      <c r="H72" s="199"/>
      <c r="I72" s="199"/>
      <c r="J72" s="199"/>
      <c r="K72" s="199"/>
      <c r="L72" s="199"/>
      <c r="M72" s="199"/>
      <c r="N72" s="199"/>
      <c r="O72" s="199"/>
      <c r="P72" s="199"/>
      <c r="Q72" s="199"/>
      <c r="R72" s="199"/>
      <c r="S72" s="199"/>
      <c r="T72" s="199"/>
      <c r="U72" s="199"/>
      <c r="V72" s="199"/>
      <c r="W72" s="199"/>
      <c r="X72" s="199"/>
      <c r="Y72" s="125">
        <v>750</v>
      </c>
      <c r="Z72" s="124" t="s">
        <v>7</v>
      </c>
      <c r="AA72" s="123"/>
      <c r="AB72" s="92">
        <v>1</v>
      </c>
      <c r="AC72" s="63" t="s">
        <v>6</v>
      </c>
      <c r="AD72" s="62"/>
      <c r="AE72" s="61">
        <f t="shared" si="5"/>
        <v>0</v>
      </c>
      <c r="AF72" s="60"/>
      <c r="AG72" s="193"/>
      <c r="AH72" s="193"/>
      <c r="AI72" s="49"/>
      <c r="AJ72" s="185"/>
    </row>
    <row r="73" spans="1:36" s="136" customFormat="1" outlineLevel="1" x14ac:dyDescent="0.25">
      <c r="A73" s="189"/>
      <c r="B73" s="135">
        <v>4</v>
      </c>
      <c r="C73" s="199" t="s">
        <v>170</v>
      </c>
      <c r="D73" s="199"/>
      <c r="E73" s="199"/>
      <c r="F73" s="199"/>
      <c r="G73" s="199"/>
      <c r="H73" s="199"/>
      <c r="I73" s="199"/>
      <c r="J73" s="199"/>
      <c r="K73" s="199"/>
      <c r="L73" s="199"/>
      <c r="M73" s="199"/>
      <c r="N73" s="199"/>
      <c r="O73" s="199"/>
      <c r="P73" s="199"/>
      <c r="Q73" s="199"/>
      <c r="R73" s="199"/>
      <c r="S73" s="199"/>
      <c r="T73" s="199"/>
      <c r="U73" s="199"/>
      <c r="V73" s="199"/>
      <c r="W73" s="199"/>
      <c r="X73" s="199"/>
      <c r="Y73" s="125">
        <v>1</v>
      </c>
      <c r="Z73" s="124" t="s">
        <v>6</v>
      </c>
      <c r="AA73" s="123"/>
      <c r="AB73" s="92">
        <v>1</v>
      </c>
      <c r="AC73" s="63" t="s">
        <v>6</v>
      </c>
      <c r="AD73" s="62"/>
      <c r="AE73" s="61">
        <f t="shared" si="5"/>
        <v>0</v>
      </c>
      <c r="AF73" s="60"/>
      <c r="AG73" s="193"/>
      <c r="AH73" s="193"/>
      <c r="AI73" s="49"/>
      <c r="AJ73" s="185"/>
    </row>
    <row r="74" spans="1:36" s="136" customFormat="1" ht="13.8" customHeight="1" outlineLevel="1" x14ac:dyDescent="0.25">
      <c r="A74" s="189"/>
      <c r="B74" s="135">
        <v>5</v>
      </c>
      <c r="C74" s="199" t="s">
        <v>129</v>
      </c>
      <c r="D74" s="199"/>
      <c r="E74" s="199"/>
      <c r="F74" s="199"/>
      <c r="G74" s="199"/>
      <c r="H74" s="199"/>
      <c r="I74" s="199"/>
      <c r="J74" s="199"/>
      <c r="K74" s="199"/>
      <c r="L74" s="199"/>
      <c r="M74" s="199"/>
      <c r="N74" s="199"/>
      <c r="O74" s="199"/>
      <c r="P74" s="199"/>
      <c r="Q74" s="199"/>
      <c r="R74" s="199"/>
      <c r="S74" s="199"/>
      <c r="T74" s="199"/>
      <c r="U74" s="199"/>
      <c r="V74" s="199"/>
      <c r="W74" s="199"/>
      <c r="X74" s="199"/>
      <c r="Y74" s="125">
        <v>3996</v>
      </c>
      <c r="Z74" s="124" t="s">
        <v>7</v>
      </c>
      <c r="AA74" s="123"/>
      <c r="AB74" s="92">
        <v>1</v>
      </c>
      <c r="AC74" s="63" t="s">
        <v>6</v>
      </c>
      <c r="AD74" s="62"/>
      <c r="AE74" s="61">
        <f t="shared" si="5"/>
        <v>0</v>
      </c>
      <c r="AF74" s="60"/>
      <c r="AG74" s="193"/>
      <c r="AH74" s="193"/>
      <c r="AI74" s="49"/>
      <c r="AJ74" s="185"/>
    </row>
    <row r="75" spans="1:36" s="136" customFormat="1" ht="13.8" customHeight="1" outlineLevel="1" x14ac:dyDescent="0.25">
      <c r="A75" s="189"/>
      <c r="B75" s="135">
        <v>6</v>
      </c>
      <c r="C75" s="199" t="s">
        <v>168</v>
      </c>
      <c r="D75" s="199"/>
      <c r="E75" s="199"/>
      <c r="F75" s="199"/>
      <c r="G75" s="199"/>
      <c r="H75" s="199"/>
      <c r="I75" s="199"/>
      <c r="J75" s="199"/>
      <c r="K75" s="199"/>
      <c r="L75" s="199"/>
      <c r="M75" s="199"/>
      <c r="N75" s="199"/>
      <c r="O75" s="199"/>
      <c r="P75" s="199"/>
      <c r="Q75" s="199"/>
      <c r="R75" s="199"/>
      <c r="S75" s="199"/>
      <c r="T75" s="199"/>
      <c r="U75" s="199"/>
      <c r="V75" s="199"/>
      <c r="W75" s="199"/>
      <c r="X75" s="199"/>
      <c r="Y75" s="125">
        <v>195</v>
      </c>
      <c r="Z75" s="124" t="s">
        <v>7</v>
      </c>
      <c r="AA75" s="123"/>
      <c r="AB75" s="92">
        <v>1</v>
      </c>
      <c r="AC75" s="63" t="s">
        <v>6</v>
      </c>
      <c r="AD75" s="62"/>
      <c r="AE75" s="61">
        <f t="shared" ref="AE75:AE81" si="6">IF(AB75=0,0,AB75*AD75)</f>
        <v>0</v>
      </c>
      <c r="AF75" s="60"/>
      <c r="AG75" s="193"/>
      <c r="AH75" s="193"/>
      <c r="AI75" s="49"/>
      <c r="AJ75" s="185"/>
    </row>
    <row r="76" spans="1:36" s="136" customFormat="1" outlineLevel="1" x14ac:dyDescent="0.25">
      <c r="A76" s="189"/>
      <c r="B76" s="135">
        <v>7</v>
      </c>
      <c r="C76" s="199" t="s">
        <v>128</v>
      </c>
      <c r="D76" s="199"/>
      <c r="E76" s="199"/>
      <c r="F76" s="199"/>
      <c r="G76" s="199"/>
      <c r="H76" s="199"/>
      <c r="I76" s="199"/>
      <c r="J76" s="199"/>
      <c r="K76" s="199"/>
      <c r="L76" s="199"/>
      <c r="M76" s="199"/>
      <c r="N76" s="199"/>
      <c r="O76" s="199"/>
      <c r="P76" s="199"/>
      <c r="Q76" s="199"/>
      <c r="R76" s="199"/>
      <c r="S76" s="199"/>
      <c r="T76" s="199"/>
      <c r="U76" s="199"/>
      <c r="V76" s="199"/>
      <c r="W76" s="199"/>
      <c r="X76" s="199"/>
      <c r="Y76" s="125">
        <v>1</v>
      </c>
      <c r="Z76" s="124" t="s">
        <v>7</v>
      </c>
      <c r="AA76" s="123"/>
      <c r="AB76" s="92">
        <v>1</v>
      </c>
      <c r="AC76" s="63" t="s">
        <v>6</v>
      </c>
      <c r="AD76" s="62"/>
      <c r="AE76" s="61">
        <f t="shared" si="6"/>
        <v>0</v>
      </c>
      <c r="AF76" s="60"/>
      <c r="AG76" s="193"/>
      <c r="AH76" s="193"/>
      <c r="AI76" s="49"/>
      <c r="AJ76" s="185"/>
    </row>
    <row r="77" spans="1:36" s="136" customFormat="1" ht="13.8" customHeight="1" outlineLevel="1" x14ac:dyDescent="0.25">
      <c r="A77" s="189"/>
      <c r="B77" s="135">
        <v>8</v>
      </c>
      <c r="C77" s="199" t="s">
        <v>167</v>
      </c>
      <c r="D77" s="199"/>
      <c r="E77" s="199"/>
      <c r="F77" s="199"/>
      <c r="G77" s="199"/>
      <c r="H77" s="199"/>
      <c r="I77" s="199"/>
      <c r="J77" s="199"/>
      <c r="K77" s="199"/>
      <c r="L77" s="199"/>
      <c r="M77" s="199"/>
      <c r="N77" s="199"/>
      <c r="O77" s="199"/>
      <c r="P77" s="199"/>
      <c r="Q77" s="199"/>
      <c r="R77" s="199"/>
      <c r="S77" s="199"/>
      <c r="T77" s="199"/>
      <c r="U77" s="199"/>
      <c r="V77" s="199"/>
      <c r="W77" s="199"/>
      <c r="X77" s="199"/>
      <c r="Y77" s="125">
        <v>1</v>
      </c>
      <c r="Z77" s="124" t="s">
        <v>8</v>
      </c>
      <c r="AA77" s="123"/>
      <c r="AB77" s="92">
        <v>1</v>
      </c>
      <c r="AC77" s="63" t="s">
        <v>6</v>
      </c>
      <c r="AD77" s="62"/>
      <c r="AE77" s="61">
        <f t="shared" si="6"/>
        <v>0</v>
      </c>
      <c r="AF77" s="60"/>
      <c r="AG77" s="193"/>
      <c r="AH77" s="193"/>
      <c r="AI77" s="49"/>
      <c r="AJ77" s="185"/>
    </row>
    <row r="78" spans="1:36" s="136" customFormat="1" outlineLevel="1" x14ac:dyDescent="0.25">
      <c r="A78" s="189"/>
      <c r="B78" s="135">
        <v>9</v>
      </c>
      <c r="C78" s="199" t="s">
        <v>127</v>
      </c>
      <c r="D78" s="199"/>
      <c r="E78" s="199"/>
      <c r="F78" s="199"/>
      <c r="G78" s="199"/>
      <c r="H78" s="199"/>
      <c r="I78" s="199"/>
      <c r="J78" s="199"/>
      <c r="K78" s="199"/>
      <c r="L78" s="199"/>
      <c r="M78" s="199"/>
      <c r="N78" s="199"/>
      <c r="O78" s="199"/>
      <c r="P78" s="199"/>
      <c r="Q78" s="199"/>
      <c r="R78" s="199"/>
      <c r="S78" s="199"/>
      <c r="T78" s="199"/>
      <c r="U78" s="199"/>
      <c r="V78" s="199"/>
      <c r="W78" s="199"/>
      <c r="X78" s="199"/>
      <c r="Y78" s="125">
        <v>1</v>
      </c>
      <c r="Z78" s="124">
        <v>1</v>
      </c>
      <c r="AA78" s="123"/>
      <c r="AB78" s="92"/>
      <c r="AC78" s="63"/>
      <c r="AD78" s="62"/>
      <c r="AE78" s="61">
        <f t="shared" si="6"/>
        <v>0</v>
      </c>
      <c r="AF78" s="60"/>
      <c r="AG78" s="49"/>
      <c r="AH78" s="49"/>
      <c r="AI78" s="49"/>
      <c r="AJ78" s="185"/>
    </row>
    <row r="79" spans="1:36" s="136" customFormat="1" outlineLevel="1" x14ac:dyDescent="0.25">
      <c r="A79" s="189"/>
      <c r="B79" s="135">
        <v>10</v>
      </c>
      <c r="C79" s="199" t="s">
        <v>126</v>
      </c>
      <c r="D79" s="199"/>
      <c r="E79" s="199"/>
      <c r="F79" s="199"/>
      <c r="G79" s="199"/>
      <c r="H79" s="199"/>
      <c r="I79" s="199"/>
      <c r="J79" s="199"/>
      <c r="K79" s="199"/>
      <c r="L79" s="199"/>
      <c r="M79" s="199"/>
      <c r="N79" s="199"/>
      <c r="O79" s="199"/>
      <c r="P79" s="199"/>
      <c r="Q79" s="199"/>
      <c r="R79" s="199"/>
      <c r="S79" s="199"/>
      <c r="T79" s="199"/>
      <c r="U79" s="199"/>
      <c r="V79" s="199"/>
      <c r="W79" s="199"/>
      <c r="X79" s="199"/>
      <c r="Y79" s="125">
        <v>364</v>
      </c>
      <c r="Z79" s="124" t="s">
        <v>7</v>
      </c>
      <c r="AA79" s="123"/>
      <c r="AB79" s="92"/>
      <c r="AC79" s="63"/>
      <c r="AD79" s="62"/>
      <c r="AE79" s="61">
        <f t="shared" si="6"/>
        <v>0</v>
      </c>
      <c r="AF79" s="60"/>
      <c r="AG79" s="49"/>
      <c r="AH79" s="49"/>
      <c r="AI79" s="49"/>
      <c r="AJ79" s="185"/>
    </row>
    <row r="80" spans="1:36" s="136" customFormat="1" outlineLevel="1" x14ac:dyDescent="0.25">
      <c r="A80" s="189"/>
      <c r="B80" s="135">
        <v>11</v>
      </c>
      <c r="C80" s="199" t="s">
        <v>171</v>
      </c>
      <c r="D80" s="199"/>
      <c r="E80" s="199"/>
      <c r="F80" s="199"/>
      <c r="G80" s="199"/>
      <c r="H80" s="199"/>
      <c r="I80" s="199"/>
      <c r="J80" s="199"/>
      <c r="K80" s="199"/>
      <c r="L80" s="199"/>
      <c r="M80" s="199"/>
      <c r="N80" s="199"/>
      <c r="O80" s="199"/>
      <c r="P80" s="199"/>
      <c r="Q80" s="199"/>
      <c r="R80" s="199"/>
      <c r="S80" s="199"/>
      <c r="T80" s="199"/>
      <c r="U80" s="199"/>
      <c r="V80" s="199"/>
      <c r="W80" s="199"/>
      <c r="X80" s="199"/>
      <c r="Y80" s="125">
        <v>1</v>
      </c>
      <c r="Z80" s="124" t="s">
        <v>6</v>
      </c>
      <c r="AA80" s="123"/>
      <c r="AB80" s="92"/>
      <c r="AC80" s="63"/>
      <c r="AD80" s="62"/>
      <c r="AE80" s="61">
        <f t="shared" si="6"/>
        <v>0</v>
      </c>
      <c r="AF80" s="60"/>
      <c r="AG80" s="49"/>
      <c r="AH80" s="49"/>
      <c r="AI80" s="49"/>
      <c r="AJ80" s="185"/>
    </row>
    <row r="81" spans="1:36" s="136" customFormat="1" outlineLevel="1" x14ac:dyDescent="0.25">
      <c r="A81" s="189"/>
      <c r="B81" s="135"/>
      <c r="C81" s="94"/>
      <c r="D81" s="94"/>
      <c r="E81" s="94"/>
      <c r="F81" s="94"/>
      <c r="G81" s="94"/>
      <c r="H81" s="94"/>
      <c r="I81" s="94"/>
      <c r="J81" s="94"/>
      <c r="K81" s="94"/>
      <c r="L81" s="94"/>
      <c r="M81" s="94"/>
      <c r="N81" s="94"/>
      <c r="O81" s="94"/>
      <c r="P81" s="94"/>
      <c r="Q81" s="94"/>
      <c r="R81" s="94"/>
      <c r="S81" s="94"/>
      <c r="T81" s="94"/>
      <c r="U81" s="94"/>
      <c r="V81" s="94"/>
      <c r="W81" s="94"/>
      <c r="X81" s="94"/>
      <c r="Y81" s="125"/>
      <c r="Z81" s="145"/>
      <c r="AA81" s="137"/>
      <c r="AB81" s="92"/>
      <c r="AC81" s="63"/>
      <c r="AD81" s="62"/>
      <c r="AE81" s="61">
        <f t="shared" si="6"/>
        <v>0</v>
      </c>
      <c r="AF81" s="60"/>
      <c r="AG81" s="49"/>
      <c r="AH81" s="49"/>
      <c r="AI81" s="49"/>
      <c r="AJ81" s="185"/>
    </row>
    <row r="82" spans="1:36" s="136" customFormat="1" outlineLevel="1" x14ac:dyDescent="0.25">
      <c r="A82" s="17"/>
      <c r="B82" s="150"/>
      <c r="C82" s="11"/>
      <c r="D82" s="11"/>
      <c r="E82" s="11"/>
      <c r="F82" s="11"/>
      <c r="G82" s="11"/>
      <c r="H82" s="11"/>
      <c r="I82" s="11"/>
      <c r="J82" s="11"/>
      <c r="K82" s="11"/>
      <c r="L82" s="11"/>
      <c r="M82" s="11"/>
      <c r="N82" s="11"/>
      <c r="O82" s="11"/>
      <c r="P82" s="11"/>
      <c r="Q82" s="11"/>
      <c r="R82" s="11"/>
      <c r="S82" s="11"/>
      <c r="T82" s="11"/>
      <c r="U82" s="11"/>
      <c r="V82" s="11"/>
      <c r="W82" s="11"/>
      <c r="X82" s="11"/>
      <c r="Y82" s="190" t="s">
        <v>13</v>
      </c>
      <c r="Z82" s="191" t="s">
        <v>12</v>
      </c>
      <c r="AA82" s="192"/>
      <c r="AB82" s="54"/>
      <c r="AC82" s="57"/>
      <c r="AD82" s="71"/>
      <c r="AE82" s="55">
        <f>0</f>
        <v>0</v>
      </c>
      <c r="AF82" s="54"/>
      <c r="AG82" s="133"/>
      <c r="AH82" s="133"/>
      <c r="AI82" s="133"/>
      <c r="AJ82" s="185"/>
    </row>
    <row r="83" spans="1:36" ht="13.8" customHeight="1" x14ac:dyDescent="0.25">
      <c r="A83" s="166" t="s">
        <v>43</v>
      </c>
      <c r="B83" s="109" t="s">
        <v>39</v>
      </c>
      <c r="C83" s="40"/>
      <c r="D83" s="40"/>
      <c r="E83" s="40"/>
      <c r="F83" s="40"/>
      <c r="G83" s="40"/>
      <c r="H83" s="40"/>
      <c r="I83" s="40"/>
      <c r="J83" s="40"/>
      <c r="K83" s="40"/>
      <c r="L83" s="40"/>
      <c r="M83" s="40"/>
      <c r="N83" s="40"/>
      <c r="O83" s="40"/>
      <c r="P83" s="40"/>
      <c r="Q83" s="40"/>
      <c r="R83" s="40"/>
      <c r="S83" s="40"/>
      <c r="T83" s="40"/>
      <c r="U83" s="40"/>
      <c r="V83" s="40"/>
      <c r="W83" s="40"/>
      <c r="X83" s="40"/>
      <c r="Y83" s="70" t="s">
        <v>11</v>
      </c>
      <c r="Z83" s="69" t="s">
        <v>10</v>
      </c>
      <c r="AA83" s="68"/>
      <c r="AB83" s="104" t="s">
        <v>13</v>
      </c>
      <c r="AC83" s="106" t="s">
        <v>12</v>
      </c>
      <c r="AD83" s="105" t="s">
        <v>38</v>
      </c>
      <c r="AE83" s="87" t="s">
        <v>37</v>
      </c>
      <c r="AF83" s="104" t="s">
        <v>13</v>
      </c>
      <c r="AG83" s="177">
        <f>SUM(AE$83:AE$100)</f>
        <v>1216.1199999999999</v>
      </c>
      <c r="AH83" s="175">
        <f>AG83*(1-$AE$10)</f>
        <v>1033.7019999999998</v>
      </c>
      <c r="AI83" s="175">
        <f>AG83*(1+$AE$10)</f>
        <v>1398.5379999999998</v>
      </c>
    </row>
    <row r="84" spans="1:36" outlineLevel="1" x14ac:dyDescent="0.25">
      <c r="A84" s="80" t="s">
        <v>36</v>
      </c>
      <c r="B84" s="135"/>
      <c r="C84" s="32"/>
      <c r="D84" s="32"/>
      <c r="E84" s="32"/>
      <c r="F84" s="32"/>
      <c r="G84" s="32"/>
      <c r="H84" s="32"/>
      <c r="I84" s="32"/>
      <c r="J84" s="32"/>
      <c r="K84" s="32"/>
      <c r="L84" s="32"/>
      <c r="M84" s="32"/>
      <c r="N84" s="32"/>
      <c r="O84" s="32"/>
      <c r="P84" s="32"/>
      <c r="Q84" s="32"/>
      <c r="R84" s="32"/>
      <c r="S84" s="32"/>
      <c r="T84" s="32"/>
      <c r="U84" s="32"/>
      <c r="V84" s="32"/>
      <c r="W84" s="32"/>
      <c r="X84" s="32"/>
      <c r="Y84" s="79"/>
      <c r="Z84" s="78"/>
      <c r="AA84" s="77"/>
      <c r="AB84" s="92"/>
      <c r="AC84" s="63"/>
      <c r="AD84" s="62"/>
      <c r="AE84" s="61">
        <f t="shared" ref="AE84:AE99" si="7">IF(AB84=0,0,AB84*AD84)</f>
        <v>0</v>
      </c>
      <c r="AF84" s="60"/>
      <c r="AG84" s="49"/>
      <c r="AH84" s="49"/>
      <c r="AI84" s="49"/>
    </row>
    <row r="85" spans="1:36" ht="13.8" customHeight="1" outlineLevel="1" x14ac:dyDescent="0.25">
      <c r="A85" s="93"/>
      <c r="B85" s="135">
        <v>1</v>
      </c>
      <c r="C85" s="199" t="s">
        <v>124</v>
      </c>
      <c r="D85" s="199"/>
      <c r="E85" s="199"/>
      <c r="F85" s="199"/>
      <c r="G85" s="199"/>
      <c r="H85" s="199"/>
      <c r="I85" s="199"/>
      <c r="J85" s="199"/>
      <c r="K85" s="199"/>
      <c r="L85" s="199"/>
      <c r="M85" s="199"/>
      <c r="N85" s="199"/>
      <c r="O85" s="199"/>
      <c r="P85" s="199"/>
      <c r="Q85" s="199"/>
      <c r="R85" s="199"/>
      <c r="S85" s="199"/>
      <c r="T85" s="199"/>
      <c r="U85" s="199"/>
      <c r="V85" s="199"/>
      <c r="W85" s="199"/>
      <c r="X85" s="199"/>
      <c r="Y85" s="79">
        <v>8</v>
      </c>
      <c r="Z85" s="78" t="s">
        <v>6</v>
      </c>
      <c r="AA85" s="77"/>
      <c r="AB85" s="92"/>
      <c r="AC85" s="63"/>
      <c r="AD85" s="62"/>
      <c r="AE85" s="61">
        <f t="shared" si="7"/>
        <v>0</v>
      </c>
      <c r="AF85" s="60"/>
      <c r="AG85" s="49"/>
      <c r="AH85" s="49"/>
      <c r="AI85" s="49"/>
    </row>
    <row r="86" spans="1:36" ht="13.8" customHeight="1" outlineLevel="1" x14ac:dyDescent="0.25">
      <c r="A86" s="93"/>
      <c r="B86" s="135">
        <v>2</v>
      </c>
      <c r="C86" s="199" t="s">
        <v>123</v>
      </c>
      <c r="D86" s="199"/>
      <c r="E86" s="199"/>
      <c r="F86" s="199"/>
      <c r="G86" s="199"/>
      <c r="H86" s="199"/>
      <c r="I86" s="199"/>
      <c r="J86" s="199"/>
      <c r="K86" s="199"/>
      <c r="L86" s="199"/>
      <c r="M86" s="199"/>
      <c r="N86" s="199"/>
      <c r="O86" s="199"/>
      <c r="P86" s="199"/>
      <c r="Q86" s="199"/>
      <c r="R86" s="199"/>
      <c r="S86" s="199"/>
      <c r="T86" s="199"/>
      <c r="U86" s="199"/>
      <c r="V86" s="199"/>
      <c r="W86" s="199"/>
      <c r="X86" s="199"/>
      <c r="Y86" s="79">
        <v>2</v>
      </c>
      <c r="Z86" s="78" t="s">
        <v>6</v>
      </c>
      <c r="AA86" s="77"/>
      <c r="AB86" s="92"/>
      <c r="AC86" s="63"/>
      <c r="AD86" s="62"/>
      <c r="AE86" s="61">
        <f t="shared" si="7"/>
        <v>0</v>
      </c>
      <c r="AF86" s="60"/>
      <c r="AG86" s="193"/>
      <c r="AH86" s="49"/>
      <c r="AI86" s="49"/>
    </row>
    <row r="87" spans="1:36" ht="13.8" customHeight="1" outlineLevel="1" x14ac:dyDescent="0.25">
      <c r="A87" s="93"/>
      <c r="B87" s="135">
        <v>3</v>
      </c>
      <c r="C87" s="199" t="s">
        <v>173</v>
      </c>
      <c r="D87" s="199"/>
      <c r="E87" s="199"/>
      <c r="F87" s="199"/>
      <c r="G87" s="199"/>
      <c r="H87" s="199"/>
      <c r="I87" s="199"/>
      <c r="J87" s="199"/>
      <c r="K87" s="199"/>
      <c r="L87" s="199"/>
      <c r="M87" s="199"/>
      <c r="N87" s="199"/>
      <c r="O87" s="199"/>
      <c r="P87" s="199"/>
      <c r="Q87" s="199"/>
      <c r="R87" s="199"/>
      <c r="S87" s="199"/>
      <c r="T87" s="199"/>
      <c r="U87" s="199"/>
      <c r="V87" s="199"/>
      <c r="W87" s="199"/>
      <c r="X87" s="199"/>
      <c r="Y87" s="79">
        <v>2</v>
      </c>
      <c r="Z87" s="78" t="s">
        <v>6</v>
      </c>
      <c r="AA87" s="77"/>
      <c r="AB87" s="92"/>
      <c r="AC87" s="63"/>
      <c r="AD87" s="62"/>
      <c r="AE87" s="61">
        <f t="shared" ref="AE87:AE90" si="8">IF(AB87=0,0,AB87*AD87)</f>
        <v>0</v>
      </c>
      <c r="AF87" s="60"/>
      <c r="AG87" s="193"/>
      <c r="AH87" s="49"/>
      <c r="AI87" s="49"/>
    </row>
    <row r="88" spans="1:36" ht="13.8" customHeight="1" outlineLevel="1" x14ac:dyDescent="0.25">
      <c r="A88" s="93"/>
      <c r="B88" s="135">
        <v>4</v>
      </c>
      <c r="C88" s="199" t="s">
        <v>122</v>
      </c>
      <c r="D88" s="199"/>
      <c r="E88" s="199"/>
      <c r="F88" s="199"/>
      <c r="G88" s="199"/>
      <c r="H88" s="199"/>
      <c r="I88" s="199"/>
      <c r="J88" s="199"/>
      <c r="K88" s="199"/>
      <c r="L88" s="199"/>
      <c r="M88" s="199"/>
      <c r="N88" s="199"/>
      <c r="O88" s="199"/>
      <c r="P88" s="199"/>
      <c r="Q88" s="199"/>
      <c r="R88" s="199"/>
      <c r="S88" s="199"/>
      <c r="T88" s="199"/>
      <c r="U88" s="199"/>
      <c r="V88" s="199"/>
      <c r="W88" s="199"/>
      <c r="X88" s="199"/>
      <c r="Y88" s="79">
        <v>2</v>
      </c>
      <c r="Z88" s="78" t="s">
        <v>6</v>
      </c>
      <c r="AA88" s="77"/>
      <c r="AB88" s="92">
        <v>1</v>
      </c>
      <c r="AC88" s="63"/>
      <c r="AD88" s="62">
        <v>1216.1199999999999</v>
      </c>
      <c r="AE88" s="61">
        <f t="shared" si="8"/>
        <v>1216.1199999999999</v>
      </c>
      <c r="AF88" s="60"/>
      <c r="AG88" s="193"/>
      <c r="AH88" s="49"/>
      <c r="AI88" s="49"/>
    </row>
    <row r="89" spans="1:36" ht="13.8" customHeight="1" outlineLevel="1" x14ac:dyDescent="0.25">
      <c r="A89" s="93"/>
      <c r="B89" s="135">
        <v>5</v>
      </c>
      <c r="C89" s="217" t="s">
        <v>174</v>
      </c>
      <c r="D89" s="217"/>
      <c r="E89" s="217"/>
      <c r="F89" s="217"/>
      <c r="G89" s="217"/>
      <c r="H89" s="217"/>
      <c r="I89" s="217"/>
      <c r="J89" s="217"/>
      <c r="K89" s="217"/>
      <c r="L89" s="217"/>
      <c r="M89" s="217"/>
      <c r="N89" s="217"/>
      <c r="O89" s="217"/>
      <c r="P89" s="217"/>
      <c r="Q89" s="217"/>
      <c r="R89" s="217"/>
      <c r="S89" s="217"/>
      <c r="T89" s="217"/>
      <c r="U89" s="217"/>
      <c r="V89" s="217"/>
      <c r="W89" s="217"/>
      <c r="X89" s="217"/>
      <c r="Y89" s="79">
        <v>2</v>
      </c>
      <c r="Z89" s="78" t="s">
        <v>6</v>
      </c>
      <c r="AA89" s="77"/>
      <c r="AB89" s="92">
        <v>1</v>
      </c>
      <c r="AC89" s="63"/>
      <c r="AD89" s="62"/>
      <c r="AE89" s="61">
        <f t="shared" si="8"/>
        <v>0</v>
      </c>
      <c r="AF89" s="60"/>
      <c r="AG89" s="193"/>
      <c r="AH89" s="49"/>
      <c r="AI89" s="49"/>
    </row>
    <row r="90" spans="1:36" ht="13.8" customHeight="1" outlineLevel="1" x14ac:dyDescent="0.25">
      <c r="A90" s="93"/>
      <c r="B90" s="135"/>
      <c r="C90" s="1"/>
      <c r="D90" s="1"/>
      <c r="E90" s="1"/>
      <c r="F90" s="1"/>
      <c r="G90" s="1"/>
      <c r="H90" s="1"/>
      <c r="I90" s="1"/>
      <c r="J90" s="1"/>
      <c r="K90" s="1"/>
      <c r="L90" s="1"/>
      <c r="M90" s="1"/>
      <c r="N90" s="1"/>
      <c r="O90" s="1"/>
      <c r="P90" s="1"/>
      <c r="Q90" s="1"/>
      <c r="R90" s="1"/>
      <c r="S90" s="1"/>
      <c r="T90" s="1"/>
      <c r="U90" s="1"/>
      <c r="V90" s="1"/>
      <c r="W90" s="1"/>
      <c r="X90" s="1"/>
      <c r="Y90" s="79">
        <v>2</v>
      </c>
      <c r="Z90" s="78" t="s">
        <v>6</v>
      </c>
      <c r="AA90" s="77"/>
      <c r="AB90" s="92"/>
      <c r="AC90" s="63"/>
      <c r="AD90" s="62"/>
      <c r="AE90" s="61">
        <f t="shared" si="8"/>
        <v>0</v>
      </c>
      <c r="AF90" s="60"/>
      <c r="AG90" s="193"/>
      <c r="AH90" s="49"/>
      <c r="AI90" s="49"/>
    </row>
    <row r="91" spans="1:36" outlineLevel="1" x14ac:dyDescent="0.25">
      <c r="A91" s="80"/>
      <c r="B91" s="135"/>
      <c r="C91" s="199"/>
      <c r="D91" s="199"/>
      <c r="E91" s="199"/>
      <c r="F91" s="199"/>
      <c r="G91" s="199"/>
      <c r="H91" s="199"/>
      <c r="I91" s="199"/>
      <c r="J91" s="199"/>
      <c r="K91" s="199"/>
      <c r="L91" s="199"/>
      <c r="M91" s="199"/>
      <c r="N91" s="199"/>
      <c r="O91" s="199"/>
      <c r="P91" s="199"/>
      <c r="Q91" s="199"/>
      <c r="R91" s="199"/>
      <c r="S91" s="199"/>
      <c r="T91" s="199"/>
      <c r="U91" s="199"/>
      <c r="V91" s="199"/>
      <c r="W91" s="199"/>
      <c r="X91" s="199"/>
      <c r="Y91" s="103"/>
      <c r="Z91" s="102"/>
      <c r="AA91" s="101"/>
      <c r="AB91" s="92"/>
      <c r="AC91" s="63"/>
      <c r="AD91" s="62"/>
      <c r="AE91" s="61">
        <f t="shared" si="7"/>
        <v>0</v>
      </c>
      <c r="AF91" s="60"/>
      <c r="AG91" s="193"/>
      <c r="AH91" s="49"/>
      <c r="AI91" s="49"/>
    </row>
    <row r="92" spans="1:36" outlineLevel="1" x14ac:dyDescent="0.25">
      <c r="A92" s="80" t="s">
        <v>35</v>
      </c>
      <c r="B92" s="1"/>
      <c r="C92" s="29"/>
      <c r="D92" s="29"/>
      <c r="E92" s="29"/>
      <c r="F92" s="29"/>
      <c r="G92" s="29"/>
      <c r="H92" s="29"/>
      <c r="I92" s="29"/>
      <c r="J92" s="29"/>
      <c r="K92" s="29"/>
      <c r="L92" s="29"/>
      <c r="M92" s="29"/>
      <c r="N92" s="29"/>
      <c r="O92" s="29"/>
      <c r="P92" s="29"/>
      <c r="Q92" s="29"/>
      <c r="R92" s="29"/>
      <c r="S92" s="29"/>
      <c r="T92" s="29"/>
      <c r="U92" s="29"/>
      <c r="V92" s="29"/>
      <c r="W92" s="29"/>
      <c r="X92" s="29"/>
      <c r="Y92" s="103"/>
      <c r="Z92" s="102"/>
      <c r="AA92" s="101"/>
      <c r="AB92" s="92"/>
      <c r="AC92" s="63"/>
      <c r="AD92" s="62"/>
      <c r="AE92" s="61">
        <f t="shared" si="7"/>
        <v>0</v>
      </c>
      <c r="AF92" s="60"/>
      <c r="AG92" s="193"/>
      <c r="AH92" s="49"/>
      <c r="AI92" s="49"/>
    </row>
    <row r="93" spans="1:36" ht="14.4" customHeight="1" outlineLevel="1" x14ac:dyDescent="0.25">
      <c r="A93" s="93"/>
      <c r="B93" s="135">
        <v>1</v>
      </c>
      <c r="C93" s="199" t="s">
        <v>185</v>
      </c>
      <c r="D93" s="199"/>
      <c r="E93" s="199"/>
      <c r="F93" s="199"/>
      <c r="G93" s="199"/>
      <c r="H93" s="199"/>
      <c r="I93" s="199"/>
      <c r="J93" s="199"/>
      <c r="K93" s="199"/>
      <c r="L93" s="199"/>
      <c r="M93" s="199"/>
      <c r="N93" s="199"/>
      <c r="O93" s="199"/>
      <c r="P93" s="199"/>
      <c r="Q93" s="199"/>
      <c r="R93" s="199"/>
      <c r="S93" s="199"/>
      <c r="T93" s="199"/>
      <c r="U93" s="199"/>
      <c r="V93" s="199"/>
      <c r="W93" s="199"/>
      <c r="X93" s="199"/>
      <c r="Y93" s="79">
        <v>1628</v>
      </c>
      <c r="Z93" s="82" t="s">
        <v>7</v>
      </c>
      <c r="AA93" s="81"/>
      <c r="AB93" s="92">
        <v>1</v>
      </c>
      <c r="AC93" s="63"/>
      <c r="AD93" s="62"/>
      <c r="AE93" s="61">
        <f t="shared" si="7"/>
        <v>0</v>
      </c>
      <c r="AF93" s="60"/>
      <c r="AG93" s="193"/>
      <c r="AH93" s="49"/>
      <c r="AI93" s="49"/>
    </row>
    <row r="94" spans="1:36" ht="14.4" customHeight="1" outlineLevel="1" x14ac:dyDescent="0.25">
      <c r="A94" s="93"/>
      <c r="B94" s="135">
        <v>2</v>
      </c>
      <c r="C94" s="199" t="s">
        <v>121</v>
      </c>
      <c r="D94" s="199"/>
      <c r="E94" s="199"/>
      <c r="F94" s="199"/>
      <c r="G94" s="199"/>
      <c r="H94" s="199"/>
      <c r="I94" s="199"/>
      <c r="J94" s="199"/>
      <c r="K94" s="199"/>
      <c r="L94" s="199"/>
      <c r="M94" s="199"/>
      <c r="N94" s="199"/>
      <c r="O94" s="199"/>
      <c r="P94" s="199"/>
      <c r="Q94" s="199"/>
      <c r="R94" s="199"/>
      <c r="S94" s="199"/>
      <c r="T94" s="199"/>
      <c r="U94" s="199"/>
      <c r="V94" s="199"/>
      <c r="W94" s="199"/>
      <c r="X94" s="199"/>
      <c r="Y94" s="79">
        <v>1</v>
      </c>
      <c r="Z94" s="78" t="s">
        <v>6</v>
      </c>
      <c r="AA94" s="77"/>
      <c r="AB94" s="92">
        <v>1</v>
      </c>
      <c r="AC94" s="63"/>
      <c r="AD94" s="62"/>
      <c r="AE94" s="61">
        <f t="shared" si="7"/>
        <v>0</v>
      </c>
      <c r="AF94" s="60"/>
      <c r="AG94" s="193"/>
      <c r="AH94" s="49"/>
      <c r="AI94" s="49"/>
    </row>
    <row r="95" spans="1:36" ht="14.4" customHeight="1" outlineLevel="1" x14ac:dyDescent="0.25">
      <c r="A95" s="93"/>
      <c r="B95" s="135">
        <v>3</v>
      </c>
      <c r="C95" s="199" t="s">
        <v>120</v>
      </c>
      <c r="D95" s="199"/>
      <c r="E95" s="199"/>
      <c r="F95" s="199"/>
      <c r="G95" s="199"/>
      <c r="H95" s="199"/>
      <c r="I95" s="199"/>
      <c r="J95" s="199"/>
      <c r="K95" s="199"/>
      <c r="L95" s="199"/>
      <c r="M95" s="199"/>
      <c r="N95" s="199"/>
      <c r="O95" s="199"/>
      <c r="P95" s="199"/>
      <c r="Q95" s="199"/>
      <c r="R95" s="199"/>
      <c r="S95" s="199"/>
      <c r="T95" s="199"/>
      <c r="U95" s="199"/>
      <c r="V95" s="199"/>
      <c r="W95" s="199"/>
      <c r="X95" s="199"/>
      <c r="Y95" s="79">
        <v>1</v>
      </c>
      <c r="Z95" s="78" t="s">
        <v>6</v>
      </c>
      <c r="AA95" s="77"/>
      <c r="AB95" s="92">
        <v>1</v>
      </c>
      <c r="AC95" s="63"/>
      <c r="AD95" s="62"/>
      <c r="AE95" s="61">
        <f t="shared" si="7"/>
        <v>0</v>
      </c>
      <c r="AF95" s="60"/>
      <c r="AG95" s="193"/>
      <c r="AH95" s="49"/>
      <c r="AI95" s="49"/>
    </row>
    <row r="96" spans="1:36" ht="14.4" customHeight="1" outlineLevel="1" x14ac:dyDescent="0.25">
      <c r="A96" s="93"/>
      <c r="B96" s="135">
        <v>4</v>
      </c>
      <c r="C96" s="199" t="s">
        <v>119</v>
      </c>
      <c r="D96" s="199"/>
      <c r="E96" s="199"/>
      <c r="F96" s="199"/>
      <c r="G96" s="199"/>
      <c r="H96" s="199"/>
      <c r="I96" s="199"/>
      <c r="J96" s="199"/>
      <c r="K96" s="199"/>
      <c r="L96" s="199"/>
      <c r="M96" s="199"/>
      <c r="N96" s="199"/>
      <c r="O96" s="199"/>
      <c r="P96" s="199"/>
      <c r="Q96" s="199"/>
      <c r="R96" s="199"/>
      <c r="S96" s="199"/>
      <c r="T96" s="199"/>
      <c r="U96" s="199"/>
      <c r="V96" s="199"/>
      <c r="W96" s="199"/>
      <c r="X96" s="199"/>
      <c r="Y96" s="79">
        <v>1628</v>
      </c>
      <c r="Z96" s="78" t="s">
        <v>6</v>
      </c>
      <c r="AA96" s="77"/>
      <c r="AB96" s="92">
        <v>1</v>
      </c>
      <c r="AC96" s="63"/>
      <c r="AD96" s="62"/>
      <c r="AE96" s="61">
        <f t="shared" si="7"/>
        <v>0</v>
      </c>
      <c r="AF96" s="60"/>
      <c r="AG96" s="193"/>
      <c r="AH96" s="49"/>
      <c r="AI96" s="49"/>
    </row>
    <row r="97" spans="1:35" ht="14.4" customHeight="1" outlineLevel="1" x14ac:dyDescent="0.25">
      <c r="A97" s="93"/>
      <c r="B97" s="135">
        <v>5</v>
      </c>
      <c r="C97" s="217" t="s">
        <v>176</v>
      </c>
      <c r="D97" s="217"/>
      <c r="E97" s="217"/>
      <c r="F97" s="217"/>
      <c r="G97" s="217"/>
      <c r="H97" s="217"/>
      <c r="I97" s="217"/>
      <c r="J97" s="217"/>
      <c r="K97" s="217"/>
      <c r="L97" s="217"/>
      <c r="M97" s="217"/>
      <c r="N97" s="217"/>
      <c r="O97" s="217"/>
      <c r="P97" s="217"/>
      <c r="Q97" s="217"/>
      <c r="R97" s="217"/>
      <c r="S97" s="217"/>
      <c r="T97" s="217"/>
      <c r="U97" s="217"/>
      <c r="V97" s="217"/>
      <c r="W97" s="217"/>
      <c r="X97" s="217"/>
      <c r="Y97" s="79">
        <v>2820</v>
      </c>
      <c r="Z97" s="82" t="s">
        <v>7</v>
      </c>
      <c r="AA97" s="77"/>
      <c r="AB97" s="92">
        <v>1</v>
      </c>
      <c r="AC97" s="63"/>
      <c r="AD97" s="62"/>
      <c r="AE97" s="61">
        <f t="shared" si="7"/>
        <v>0</v>
      </c>
      <c r="AF97" s="60"/>
      <c r="AG97" s="193"/>
      <c r="AH97" s="49"/>
      <c r="AI97" s="49"/>
    </row>
    <row r="98" spans="1:35" ht="14.4" customHeight="1" outlineLevel="1" x14ac:dyDescent="0.25">
      <c r="A98" s="93"/>
      <c r="B98" s="135"/>
      <c r="C98" s="199"/>
      <c r="D98" s="199"/>
      <c r="E98" s="199"/>
      <c r="F98" s="199"/>
      <c r="G98" s="199"/>
      <c r="H98" s="199"/>
      <c r="I98" s="199"/>
      <c r="J98" s="199"/>
      <c r="K98" s="199"/>
      <c r="L98" s="199"/>
      <c r="M98" s="199"/>
      <c r="N98" s="199"/>
      <c r="O98" s="199"/>
      <c r="P98" s="199"/>
      <c r="Q98" s="199"/>
      <c r="R98" s="199"/>
      <c r="S98" s="199"/>
      <c r="T98" s="199"/>
      <c r="U98" s="199"/>
      <c r="V98" s="199"/>
      <c r="W98" s="199"/>
      <c r="X98" s="199"/>
      <c r="Y98" s="79"/>
      <c r="Z98" s="82"/>
      <c r="AA98" s="77"/>
      <c r="AB98" s="92"/>
      <c r="AC98" s="63"/>
      <c r="AD98" s="62"/>
      <c r="AE98" s="61">
        <f t="shared" si="7"/>
        <v>0</v>
      </c>
      <c r="AF98" s="60"/>
      <c r="AG98" s="193"/>
      <c r="AH98" s="49"/>
      <c r="AI98" s="49"/>
    </row>
    <row r="99" spans="1:35" ht="14.4" customHeight="1" outlineLevel="1" x14ac:dyDescent="0.25">
      <c r="A99" s="93"/>
      <c r="B99" s="135"/>
      <c r="C99" s="94"/>
      <c r="D99" s="94"/>
      <c r="E99" s="94"/>
      <c r="F99" s="94"/>
      <c r="G99" s="94"/>
      <c r="H99" s="94"/>
      <c r="I99" s="94"/>
      <c r="J99" s="94"/>
      <c r="K99" s="94"/>
      <c r="L99" s="94"/>
      <c r="M99" s="94"/>
      <c r="N99" s="94"/>
      <c r="O99" s="94"/>
      <c r="P99" s="94"/>
      <c r="Q99" s="94"/>
      <c r="R99" s="94"/>
      <c r="S99" s="94"/>
      <c r="T99" s="94"/>
      <c r="U99" s="94"/>
      <c r="V99" s="94"/>
      <c r="W99" s="94"/>
      <c r="X99" s="94"/>
      <c r="Y99" s="79"/>
      <c r="Z99" s="82"/>
      <c r="AA99" s="96"/>
      <c r="AB99" s="92"/>
      <c r="AC99" s="63"/>
      <c r="AD99" s="62"/>
      <c r="AE99" s="61">
        <f t="shared" si="7"/>
        <v>0</v>
      </c>
      <c r="AF99" s="60"/>
      <c r="AG99" s="49"/>
      <c r="AH99" s="49"/>
      <c r="AI99" s="49"/>
    </row>
    <row r="100" spans="1:35" outlineLevel="1" x14ac:dyDescent="0.25">
      <c r="A100" s="17"/>
      <c r="B100" s="150"/>
      <c r="C100" s="6"/>
      <c r="D100" s="6"/>
      <c r="E100" s="6"/>
      <c r="F100" s="6"/>
      <c r="G100" s="6"/>
      <c r="H100" s="6"/>
      <c r="I100" s="6"/>
      <c r="J100" s="6"/>
      <c r="K100" s="6"/>
      <c r="L100" s="6"/>
      <c r="M100" s="6"/>
      <c r="N100" s="6"/>
      <c r="O100" s="6"/>
      <c r="P100" s="6"/>
      <c r="Q100" s="6"/>
      <c r="R100" s="6"/>
      <c r="S100" s="6"/>
      <c r="T100" s="6"/>
      <c r="U100" s="6"/>
      <c r="V100" s="6"/>
      <c r="W100" s="6"/>
      <c r="X100" s="6"/>
      <c r="Y100" s="91" t="s">
        <v>13</v>
      </c>
      <c r="Z100" s="90" t="s">
        <v>12</v>
      </c>
      <c r="AA100" s="72"/>
      <c r="AB100" s="54"/>
      <c r="AC100" s="57"/>
      <c r="AD100" s="71"/>
      <c r="AE100" s="55">
        <f>0</f>
        <v>0</v>
      </c>
      <c r="AF100" s="54"/>
      <c r="AG100" s="133"/>
      <c r="AH100" s="133"/>
      <c r="AI100" s="133"/>
    </row>
    <row r="101" spans="1:35" ht="13.8" customHeight="1" x14ac:dyDescent="0.25">
      <c r="A101" s="166" t="s">
        <v>40</v>
      </c>
      <c r="B101" s="109" t="s">
        <v>33</v>
      </c>
      <c r="C101" s="40"/>
      <c r="D101" s="40"/>
      <c r="E101" s="40"/>
      <c r="F101" s="40"/>
      <c r="G101" s="40"/>
      <c r="H101" s="40"/>
      <c r="I101" s="40"/>
      <c r="J101" s="40"/>
      <c r="K101" s="40"/>
      <c r="L101" s="40"/>
      <c r="M101" s="40"/>
      <c r="N101" s="40"/>
      <c r="O101" s="40"/>
      <c r="P101" s="40"/>
      <c r="Q101" s="40"/>
      <c r="R101" s="40"/>
      <c r="S101" s="40"/>
      <c r="T101" s="40"/>
      <c r="U101" s="40"/>
      <c r="V101" s="40"/>
      <c r="W101" s="40"/>
      <c r="X101" s="40"/>
      <c r="Y101" s="70" t="s">
        <v>11</v>
      </c>
      <c r="Z101" s="69" t="s">
        <v>10</v>
      </c>
      <c r="AA101" s="68"/>
      <c r="AB101" s="65"/>
      <c r="AC101" s="65"/>
      <c r="AD101" s="67"/>
      <c r="AE101" s="66">
        <f>0</f>
        <v>0</v>
      </c>
      <c r="AF101" s="65"/>
      <c r="AG101" s="176">
        <f>SUM(AE$101:AE$117)</f>
        <v>462</v>
      </c>
      <c r="AH101" s="176">
        <f>AG101*(1-$AE$10)</f>
        <v>392.7</v>
      </c>
      <c r="AI101" s="176">
        <f>AG101*(1+$AE$10)</f>
        <v>531.29999999999995</v>
      </c>
    </row>
    <row r="102" spans="1:35" outlineLevel="1" x14ac:dyDescent="0.25">
      <c r="A102" s="80" t="s">
        <v>32</v>
      </c>
      <c r="B102" s="135"/>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99"/>
      <c r="Z102" s="98"/>
      <c r="AA102" s="97"/>
      <c r="AB102" s="92"/>
      <c r="AC102" s="63"/>
      <c r="AD102" s="62"/>
      <c r="AE102" s="61">
        <f t="shared" ref="AE102:AE116" si="9">IF(AB102=0,0,AB102*AD102)</f>
        <v>0</v>
      </c>
      <c r="AF102" s="60"/>
      <c r="AG102" s="178"/>
      <c r="AH102" s="179"/>
      <c r="AI102" s="179"/>
    </row>
    <row r="103" spans="1:35" ht="27" customHeight="1" outlineLevel="1" x14ac:dyDescent="0.25">
      <c r="A103" s="85"/>
      <c r="B103" s="135">
        <v>1</v>
      </c>
      <c r="C103" s="199" t="s">
        <v>118</v>
      </c>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79">
        <v>1628</v>
      </c>
      <c r="Z103" s="82" t="s">
        <v>7</v>
      </c>
      <c r="AA103" s="81"/>
      <c r="AB103" s="92">
        <v>1</v>
      </c>
      <c r="AC103" s="63"/>
      <c r="AD103" s="62"/>
      <c r="AE103" s="61">
        <f t="shared" si="9"/>
        <v>0</v>
      </c>
      <c r="AF103" s="60"/>
      <c r="AG103" s="193"/>
      <c r="AH103" s="49"/>
      <c r="AI103" s="49"/>
    </row>
    <row r="104" spans="1:35" ht="13.8" customHeight="1" outlineLevel="1" x14ac:dyDescent="0.25">
      <c r="A104" s="85"/>
      <c r="B104" s="135">
        <v>2</v>
      </c>
      <c r="C104" s="199" t="s">
        <v>117</v>
      </c>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79"/>
      <c r="Z104" s="82"/>
      <c r="AA104" s="77"/>
      <c r="AB104" s="92"/>
      <c r="AC104" s="63"/>
      <c r="AD104" s="62"/>
      <c r="AE104" s="61">
        <f t="shared" si="9"/>
        <v>0</v>
      </c>
      <c r="AF104" s="60"/>
      <c r="AG104" s="193"/>
      <c r="AH104" s="49"/>
      <c r="AI104" s="49"/>
    </row>
    <row r="105" spans="1:35" ht="13.8" customHeight="1" outlineLevel="1" x14ac:dyDescent="0.25">
      <c r="A105" s="85"/>
      <c r="B105" s="135">
        <v>3</v>
      </c>
      <c r="C105" s="199" t="s">
        <v>116</v>
      </c>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79"/>
      <c r="Z105" s="82"/>
      <c r="AA105" s="77"/>
      <c r="AB105" s="92"/>
      <c r="AC105" s="63"/>
      <c r="AD105" s="62"/>
      <c r="AE105" s="61">
        <f t="shared" si="9"/>
        <v>0</v>
      </c>
      <c r="AF105" s="60"/>
      <c r="AG105" s="193"/>
      <c r="AH105" s="49"/>
      <c r="AI105" s="49"/>
    </row>
    <row r="106" spans="1:35" outlineLevel="1" x14ac:dyDescent="0.25">
      <c r="A106" s="85"/>
      <c r="B106" s="135">
        <v>4</v>
      </c>
      <c r="C106" s="199" t="s">
        <v>115</v>
      </c>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79">
        <v>1</v>
      </c>
      <c r="Z106" s="82" t="s">
        <v>6</v>
      </c>
      <c r="AA106" s="96"/>
      <c r="AB106" s="92">
        <v>1</v>
      </c>
      <c r="AC106" s="63"/>
      <c r="AD106" s="62">
        <v>462</v>
      </c>
      <c r="AE106" s="61">
        <f t="shared" si="9"/>
        <v>462</v>
      </c>
      <c r="AF106" s="60"/>
      <c r="AG106" s="193"/>
      <c r="AH106" s="49"/>
      <c r="AI106" s="49"/>
    </row>
    <row r="107" spans="1:35" outlineLevel="1" x14ac:dyDescent="0.25">
      <c r="A107" s="80"/>
      <c r="B107" s="135"/>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79"/>
      <c r="Z107" s="78"/>
      <c r="AA107" s="77"/>
      <c r="AB107" s="92"/>
      <c r="AC107" s="63"/>
      <c r="AD107" s="62"/>
      <c r="AE107" s="61">
        <f t="shared" si="9"/>
        <v>0</v>
      </c>
      <c r="AF107" s="60"/>
      <c r="AG107" s="194"/>
      <c r="AH107" s="49"/>
      <c r="AI107" s="49"/>
    </row>
    <row r="108" spans="1:35" outlineLevel="1" x14ac:dyDescent="0.25">
      <c r="A108" s="80" t="s">
        <v>31</v>
      </c>
      <c r="B108" s="135"/>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79"/>
      <c r="Z108" s="78"/>
      <c r="AA108" s="77"/>
      <c r="AB108" s="92"/>
      <c r="AC108" s="63"/>
      <c r="AD108" s="62"/>
      <c r="AE108" s="61">
        <f t="shared" si="9"/>
        <v>0</v>
      </c>
      <c r="AF108" s="60"/>
      <c r="AG108" s="193"/>
      <c r="AH108" s="49"/>
      <c r="AI108" s="49"/>
    </row>
    <row r="109" spans="1:35" ht="13.8" customHeight="1" outlineLevel="1" x14ac:dyDescent="0.25">
      <c r="A109" s="85"/>
      <c r="B109" s="135">
        <v>1</v>
      </c>
      <c r="C109" s="199" t="s">
        <v>114</v>
      </c>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79"/>
      <c r="Z109" s="79"/>
      <c r="AA109" s="95"/>
      <c r="AB109" s="92"/>
      <c r="AC109" s="63"/>
      <c r="AD109" s="62"/>
      <c r="AE109" s="61">
        <f t="shared" si="9"/>
        <v>0</v>
      </c>
      <c r="AF109" s="60"/>
      <c r="AG109" s="193"/>
      <c r="AH109" s="49"/>
      <c r="AI109" s="49"/>
    </row>
    <row r="110" spans="1:35" outlineLevel="1" x14ac:dyDescent="0.25">
      <c r="A110" s="80"/>
      <c r="B110" s="135"/>
      <c r="C110" s="1"/>
      <c r="D110" s="1"/>
      <c r="E110" s="1"/>
      <c r="F110" s="1"/>
      <c r="G110" s="1"/>
      <c r="H110" s="1"/>
      <c r="I110" s="1"/>
      <c r="J110" s="1"/>
      <c r="K110" s="1"/>
      <c r="L110" s="1"/>
      <c r="M110" s="1"/>
      <c r="N110" s="1"/>
      <c r="O110" s="1"/>
      <c r="P110" s="1"/>
      <c r="Q110" s="1"/>
      <c r="R110" s="1"/>
      <c r="S110" s="1"/>
      <c r="T110" s="1"/>
      <c r="U110" s="1"/>
      <c r="V110" s="1"/>
      <c r="W110" s="1"/>
      <c r="X110" s="1"/>
      <c r="Y110" s="79"/>
      <c r="Z110" s="82"/>
      <c r="AA110" s="81"/>
      <c r="AB110" s="92"/>
      <c r="AC110" s="63"/>
      <c r="AD110" s="62"/>
      <c r="AE110" s="61">
        <f t="shared" si="9"/>
        <v>0</v>
      </c>
      <c r="AF110" s="60"/>
      <c r="AG110" s="193"/>
      <c r="AH110" s="49"/>
      <c r="AI110" s="49"/>
    </row>
    <row r="111" spans="1:35" outlineLevel="1" x14ac:dyDescent="0.25">
      <c r="A111" s="80" t="s">
        <v>30</v>
      </c>
      <c r="B111" s="135"/>
      <c r="C111" s="29"/>
      <c r="D111" s="29"/>
      <c r="E111" s="29"/>
      <c r="F111" s="29"/>
      <c r="G111" s="29"/>
      <c r="H111" s="29"/>
      <c r="I111" s="29"/>
      <c r="J111" s="29"/>
      <c r="K111" s="29"/>
      <c r="L111" s="29"/>
      <c r="M111" s="29"/>
      <c r="N111" s="29"/>
      <c r="O111" s="29"/>
      <c r="P111" s="29"/>
      <c r="Q111" s="29"/>
      <c r="R111" s="29"/>
      <c r="S111" s="29"/>
      <c r="T111" s="29"/>
      <c r="U111" s="29"/>
      <c r="V111" s="29"/>
      <c r="W111" s="29"/>
      <c r="X111" s="29"/>
      <c r="Y111" s="79"/>
      <c r="Z111" s="78"/>
      <c r="AA111" s="77"/>
      <c r="AB111" s="92"/>
      <c r="AC111" s="63"/>
      <c r="AD111" s="62"/>
      <c r="AE111" s="61">
        <f t="shared" si="9"/>
        <v>0</v>
      </c>
      <c r="AF111" s="60"/>
      <c r="AG111" s="193"/>
      <c r="AH111" s="49"/>
      <c r="AI111" s="49"/>
    </row>
    <row r="112" spans="1:35" outlineLevel="1" x14ac:dyDescent="0.25">
      <c r="A112" s="80"/>
      <c r="B112" s="135">
        <v>1</v>
      </c>
      <c r="C112" s="199" t="s">
        <v>113</v>
      </c>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79">
        <v>1344</v>
      </c>
      <c r="Z112" s="82" t="s">
        <v>7</v>
      </c>
      <c r="AA112" s="77"/>
      <c r="AB112" s="92">
        <v>1</v>
      </c>
      <c r="AC112" s="63"/>
      <c r="AD112" s="62"/>
      <c r="AE112" s="61">
        <f t="shared" si="9"/>
        <v>0</v>
      </c>
      <c r="AF112" s="60"/>
      <c r="AG112" s="193"/>
      <c r="AH112" s="49"/>
      <c r="AI112" s="49"/>
    </row>
    <row r="113" spans="1:35" outlineLevel="1" x14ac:dyDescent="0.25">
      <c r="A113" s="80"/>
      <c r="B113" s="135">
        <v>2</v>
      </c>
      <c r="C113" s="199" t="s">
        <v>112</v>
      </c>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79">
        <v>1584</v>
      </c>
      <c r="Z113" s="82" t="s">
        <v>7</v>
      </c>
      <c r="AA113" s="77"/>
      <c r="AB113" s="92">
        <v>1</v>
      </c>
      <c r="AC113" s="63"/>
      <c r="AD113" s="62"/>
      <c r="AE113" s="61">
        <f t="shared" si="9"/>
        <v>0</v>
      </c>
      <c r="AF113" s="60"/>
      <c r="AG113" s="193"/>
      <c r="AH113" s="49"/>
      <c r="AI113" s="49"/>
    </row>
    <row r="114" spans="1:35" outlineLevel="1" x14ac:dyDescent="0.25">
      <c r="A114" s="80"/>
      <c r="B114" s="135">
        <v>3</v>
      </c>
      <c r="C114" s="199" t="s">
        <v>111</v>
      </c>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79">
        <v>432</v>
      </c>
      <c r="Z114" s="82" t="s">
        <v>7</v>
      </c>
      <c r="AA114" s="77"/>
      <c r="AB114" s="92">
        <v>1</v>
      </c>
      <c r="AC114" s="63"/>
      <c r="AD114" s="62"/>
      <c r="AE114" s="61">
        <f t="shared" si="9"/>
        <v>0</v>
      </c>
      <c r="AF114" s="60"/>
      <c r="AG114" s="193"/>
      <c r="AH114" s="49"/>
      <c r="AI114" s="49"/>
    </row>
    <row r="115" spans="1:35" ht="13.8" customHeight="1" outlineLevel="1" x14ac:dyDescent="0.25">
      <c r="A115" s="80"/>
      <c r="B115" s="135"/>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79"/>
      <c r="Z115" s="78"/>
      <c r="AA115" s="77"/>
      <c r="AB115" s="92"/>
      <c r="AC115" s="63"/>
      <c r="AD115" s="62"/>
      <c r="AE115" s="61">
        <f t="shared" si="9"/>
        <v>0</v>
      </c>
      <c r="AF115" s="60"/>
      <c r="AG115" s="49"/>
      <c r="AH115" s="49"/>
      <c r="AI115" s="49"/>
    </row>
    <row r="116" spans="1:35" outlineLevel="1" x14ac:dyDescent="0.25">
      <c r="A116" s="85"/>
      <c r="B116" s="135"/>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79"/>
      <c r="Z116" s="82"/>
      <c r="AA116" s="81"/>
      <c r="AB116" s="92"/>
      <c r="AC116" s="63"/>
      <c r="AD116" s="62"/>
      <c r="AE116" s="61">
        <f t="shared" si="9"/>
        <v>0</v>
      </c>
      <c r="AF116" s="60"/>
      <c r="AG116" s="49"/>
      <c r="AH116" s="49"/>
      <c r="AI116" s="180"/>
    </row>
    <row r="117" spans="1:35" outlineLevel="1" x14ac:dyDescent="0.25">
      <c r="A117" s="17"/>
      <c r="B117" s="150"/>
      <c r="C117" s="6"/>
      <c r="D117" s="6"/>
      <c r="E117" s="6"/>
      <c r="F117" s="6"/>
      <c r="G117" s="6"/>
      <c r="H117" s="6"/>
      <c r="I117" s="6"/>
      <c r="J117" s="6"/>
      <c r="K117" s="6"/>
      <c r="L117" s="6"/>
      <c r="M117" s="6"/>
      <c r="N117" s="6"/>
      <c r="O117" s="6"/>
      <c r="P117" s="6"/>
      <c r="Q117" s="6"/>
      <c r="R117" s="6"/>
      <c r="S117" s="6"/>
      <c r="T117" s="6"/>
      <c r="U117" s="6"/>
      <c r="V117" s="6"/>
      <c r="W117" s="6"/>
      <c r="X117" s="6"/>
      <c r="Y117" s="91" t="s">
        <v>13</v>
      </c>
      <c r="Z117" s="90" t="s">
        <v>12</v>
      </c>
      <c r="AA117" s="72"/>
      <c r="AB117" s="54"/>
      <c r="AC117" s="57"/>
      <c r="AD117" s="71"/>
      <c r="AE117" s="55">
        <f>0</f>
        <v>0</v>
      </c>
      <c r="AF117" s="54"/>
      <c r="AG117" s="133"/>
      <c r="AH117" s="133"/>
      <c r="AI117" s="133"/>
    </row>
    <row r="118" spans="1:35" ht="13.8" customHeight="1" x14ac:dyDescent="0.25">
      <c r="A118" s="166" t="s">
        <v>34</v>
      </c>
      <c r="B118" s="109" t="s">
        <v>28</v>
      </c>
      <c r="C118" s="40"/>
      <c r="D118" s="40"/>
      <c r="E118" s="40"/>
      <c r="F118" s="40"/>
      <c r="G118" s="40"/>
      <c r="H118" s="40"/>
      <c r="I118" s="40"/>
      <c r="J118" s="40"/>
      <c r="K118" s="40"/>
      <c r="L118" s="40"/>
      <c r="M118" s="40"/>
      <c r="N118" s="40"/>
      <c r="O118" s="40"/>
      <c r="P118" s="40"/>
      <c r="Q118" s="40"/>
      <c r="R118" s="40"/>
      <c r="S118" s="40"/>
      <c r="T118" s="40"/>
      <c r="U118" s="40"/>
      <c r="V118" s="40"/>
      <c r="W118" s="40"/>
      <c r="X118" s="40"/>
      <c r="Y118" s="70" t="s">
        <v>11</v>
      </c>
      <c r="Z118" s="69" t="s">
        <v>10</v>
      </c>
      <c r="AA118" s="68"/>
      <c r="AB118" s="86"/>
      <c r="AC118" s="89"/>
      <c r="AD118" s="88"/>
      <c r="AE118" s="87"/>
      <c r="AF118" s="86"/>
      <c r="AG118" s="177">
        <f>SUM(AE$118:AE$149)</f>
        <v>46.55</v>
      </c>
      <c r="AH118" s="175">
        <f>AG118*(1-$AE$10)</f>
        <v>39.567499999999995</v>
      </c>
      <c r="AI118" s="175">
        <f>AG118*(1+$AE$10)</f>
        <v>53.532499999999992</v>
      </c>
    </row>
    <row r="119" spans="1:35" outlineLevel="1" x14ac:dyDescent="0.25">
      <c r="A119" s="80" t="s">
        <v>27</v>
      </c>
      <c r="B119" s="135"/>
      <c r="C119" s="32"/>
      <c r="D119" s="32"/>
      <c r="E119" s="32"/>
      <c r="F119" s="32"/>
      <c r="G119" s="32"/>
      <c r="H119" s="32"/>
      <c r="I119" s="32"/>
      <c r="J119" s="32"/>
      <c r="K119" s="32"/>
      <c r="L119" s="32"/>
      <c r="M119" s="32"/>
      <c r="N119" s="32"/>
      <c r="O119" s="32"/>
      <c r="P119" s="32"/>
      <c r="Q119" s="32"/>
      <c r="R119" s="32"/>
      <c r="S119" s="32"/>
      <c r="T119" s="32"/>
      <c r="U119" s="32"/>
      <c r="V119" s="32"/>
      <c r="W119" s="32"/>
      <c r="X119" s="32"/>
      <c r="Y119" s="79"/>
      <c r="Z119" s="78"/>
      <c r="AA119" s="77"/>
      <c r="AB119" s="92"/>
      <c r="AC119" s="63"/>
      <c r="AD119" s="62"/>
      <c r="AE119" s="61">
        <f t="shared" ref="AE119:AE148" si="10">IF(AB119=0,0,AB119*AD119)</f>
        <v>0</v>
      </c>
      <c r="AF119" s="60">
        <v>7</v>
      </c>
      <c r="AG119" s="193"/>
      <c r="AH119" s="49"/>
      <c r="AI119" s="49"/>
    </row>
    <row r="120" spans="1:35" outlineLevel="1" x14ac:dyDescent="0.25">
      <c r="A120" s="85"/>
      <c r="B120" s="135">
        <v>1</v>
      </c>
      <c r="C120" s="199" t="s">
        <v>110</v>
      </c>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79"/>
      <c r="Z120" s="78"/>
      <c r="AA120" s="77"/>
      <c r="AB120" s="92">
        <v>1</v>
      </c>
      <c r="AC120" s="63"/>
      <c r="AD120" s="62"/>
      <c r="AE120" s="61">
        <f t="shared" si="10"/>
        <v>0</v>
      </c>
      <c r="AF120" s="60"/>
      <c r="AG120" s="193"/>
      <c r="AH120" s="49"/>
      <c r="AI120" s="49"/>
    </row>
    <row r="121" spans="1:35" outlineLevel="1" x14ac:dyDescent="0.25">
      <c r="A121" s="80"/>
      <c r="B121" s="135">
        <v>2</v>
      </c>
      <c r="C121" s="199" t="s">
        <v>109</v>
      </c>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79"/>
      <c r="Z121" s="78"/>
      <c r="AA121" s="77"/>
      <c r="AB121" s="92"/>
      <c r="AC121" s="63"/>
      <c r="AD121" s="62"/>
      <c r="AE121" s="61">
        <f t="shared" si="10"/>
        <v>0</v>
      </c>
      <c r="AF121" s="60"/>
      <c r="AG121" s="193"/>
      <c r="AH121" s="49"/>
      <c r="AI121" s="49"/>
    </row>
    <row r="122" spans="1:35" outlineLevel="1" x14ac:dyDescent="0.25">
      <c r="A122" s="80"/>
      <c r="B122" s="135">
        <v>3</v>
      </c>
      <c r="C122" s="199" t="s">
        <v>108</v>
      </c>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79"/>
      <c r="Z122" s="78"/>
      <c r="AA122" s="77"/>
      <c r="AB122" s="92"/>
      <c r="AC122" s="63"/>
      <c r="AD122" s="62"/>
      <c r="AE122" s="61">
        <f t="shared" si="10"/>
        <v>0</v>
      </c>
      <c r="AF122" s="60"/>
      <c r="AG122" s="193"/>
      <c r="AH122" s="49"/>
      <c r="AI122" s="49"/>
    </row>
    <row r="123" spans="1:35" outlineLevel="1" x14ac:dyDescent="0.25">
      <c r="A123" s="80"/>
      <c r="B123" s="135">
        <v>4</v>
      </c>
      <c r="C123" s="199" t="s">
        <v>107</v>
      </c>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79"/>
      <c r="Z123" s="78"/>
      <c r="AA123" s="77"/>
      <c r="AB123" s="92"/>
      <c r="AC123" s="63"/>
      <c r="AD123" s="62"/>
      <c r="AE123" s="61">
        <f t="shared" si="10"/>
        <v>0</v>
      </c>
      <c r="AF123" s="60"/>
      <c r="AG123" s="193"/>
      <c r="AH123" s="49"/>
      <c r="AI123" s="49"/>
    </row>
    <row r="124" spans="1:35" outlineLevel="1" x14ac:dyDescent="0.25">
      <c r="A124" s="80"/>
      <c r="B124" s="135">
        <v>5</v>
      </c>
      <c r="C124" s="199" t="s">
        <v>106</v>
      </c>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79"/>
      <c r="Z124" s="78"/>
      <c r="AA124" s="77"/>
      <c r="AB124" s="92"/>
      <c r="AC124" s="63"/>
      <c r="AD124" s="62"/>
      <c r="AE124" s="61">
        <f t="shared" si="10"/>
        <v>0</v>
      </c>
      <c r="AF124" s="60"/>
      <c r="AG124" s="193"/>
      <c r="AH124" s="49"/>
      <c r="AI124" s="49"/>
    </row>
    <row r="125" spans="1:35" outlineLevel="1" x14ac:dyDescent="0.25">
      <c r="A125" s="80"/>
      <c r="B125" s="135">
        <v>6</v>
      </c>
      <c r="C125" s="199" t="s">
        <v>105</v>
      </c>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79"/>
      <c r="Z125" s="78"/>
      <c r="AA125" s="77"/>
      <c r="AB125" s="92"/>
      <c r="AC125" s="63"/>
      <c r="AD125" s="62"/>
      <c r="AE125" s="61">
        <f t="shared" si="10"/>
        <v>0</v>
      </c>
      <c r="AF125" s="60"/>
      <c r="AG125" s="193"/>
      <c r="AH125" s="49"/>
      <c r="AI125" s="49"/>
    </row>
    <row r="126" spans="1:35" outlineLevel="1" x14ac:dyDescent="0.25">
      <c r="A126" s="80"/>
      <c r="B126" s="135">
        <v>7</v>
      </c>
      <c r="C126" s="199" t="s">
        <v>104</v>
      </c>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79"/>
      <c r="Z126" s="78"/>
      <c r="AA126" s="77"/>
      <c r="AB126" s="92"/>
      <c r="AC126" s="63"/>
      <c r="AD126" s="62"/>
      <c r="AE126" s="61">
        <f t="shared" si="10"/>
        <v>0</v>
      </c>
      <c r="AF126" s="60"/>
      <c r="AG126" s="193"/>
      <c r="AH126" s="49"/>
      <c r="AI126" s="49"/>
    </row>
    <row r="127" spans="1:35" ht="27" customHeight="1" outlineLevel="1" x14ac:dyDescent="0.25">
      <c r="A127" s="80"/>
      <c r="B127" s="135">
        <v>8</v>
      </c>
      <c r="C127" s="199" t="s">
        <v>103</v>
      </c>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79"/>
      <c r="Z127" s="78"/>
      <c r="AA127" s="77"/>
      <c r="AB127" s="92"/>
      <c r="AC127" s="63"/>
      <c r="AD127" s="62"/>
      <c r="AE127" s="61">
        <f t="shared" si="10"/>
        <v>0</v>
      </c>
      <c r="AF127" s="60"/>
      <c r="AG127" s="193"/>
      <c r="AH127" s="49"/>
      <c r="AI127" s="49"/>
    </row>
    <row r="128" spans="1:35" outlineLevel="1" x14ac:dyDescent="0.25">
      <c r="A128" s="80"/>
      <c r="B128" s="135">
        <v>9</v>
      </c>
      <c r="C128" s="199" t="s">
        <v>79</v>
      </c>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79"/>
      <c r="Z128" s="78"/>
      <c r="AA128" s="77"/>
      <c r="AB128" s="92"/>
      <c r="AC128" s="63"/>
      <c r="AD128" s="62"/>
      <c r="AE128" s="61">
        <f t="shared" si="10"/>
        <v>0</v>
      </c>
      <c r="AF128" s="60"/>
      <c r="AG128" s="193"/>
      <c r="AH128" s="49"/>
      <c r="AI128" s="49"/>
    </row>
    <row r="129" spans="1:35" outlineLevel="1" x14ac:dyDescent="0.25">
      <c r="A129" s="80"/>
      <c r="B129" s="135"/>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79"/>
      <c r="Z129" s="78"/>
      <c r="AA129" s="77"/>
      <c r="AB129" s="92"/>
      <c r="AC129" s="63"/>
      <c r="AD129" s="62"/>
      <c r="AE129" s="61">
        <f t="shared" si="10"/>
        <v>0</v>
      </c>
      <c r="AF129" s="60"/>
      <c r="AG129" s="193"/>
      <c r="AH129" s="49"/>
      <c r="AI129" s="49"/>
    </row>
    <row r="130" spans="1:35" outlineLevel="1" x14ac:dyDescent="0.25">
      <c r="A130" s="80" t="s">
        <v>26</v>
      </c>
      <c r="B130" s="135"/>
      <c r="C130" s="29"/>
      <c r="D130" s="29"/>
      <c r="E130" s="29"/>
      <c r="F130" s="29"/>
      <c r="G130" s="29"/>
      <c r="H130" s="29"/>
      <c r="I130" s="29"/>
      <c r="J130" s="29"/>
      <c r="K130" s="29"/>
      <c r="L130" s="29"/>
      <c r="M130" s="29"/>
      <c r="N130" s="29"/>
      <c r="O130" s="29"/>
      <c r="P130" s="29"/>
      <c r="Q130" s="29"/>
      <c r="R130" s="29"/>
      <c r="S130" s="29"/>
      <c r="T130" s="29"/>
      <c r="U130" s="29"/>
      <c r="V130" s="29"/>
      <c r="W130" s="29"/>
      <c r="X130" s="29"/>
      <c r="Y130" s="79"/>
      <c r="Z130" s="78"/>
      <c r="AA130" s="77"/>
      <c r="AB130" s="92"/>
      <c r="AC130" s="63"/>
      <c r="AD130" s="62"/>
      <c r="AE130" s="61">
        <f t="shared" si="10"/>
        <v>0</v>
      </c>
      <c r="AF130" s="60"/>
      <c r="AG130" s="193"/>
      <c r="AH130" s="49"/>
      <c r="AI130" s="49"/>
    </row>
    <row r="131" spans="1:35" outlineLevel="1" x14ac:dyDescent="0.25">
      <c r="A131" s="80"/>
      <c r="B131" s="135">
        <v>1</v>
      </c>
      <c r="C131" s="217" t="s">
        <v>177</v>
      </c>
      <c r="D131" s="217"/>
      <c r="E131" s="217"/>
      <c r="F131" s="217"/>
      <c r="G131" s="217"/>
      <c r="H131" s="217"/>
      <c r="I131" s="217"/>
      <c r="J131" s="217"/>
      <c r="K131" s="217"/>
      <c r="L131" s="217"/>
      <c r="M131" s="217"/>
      <c r="N131" s="217"/>
      <c r="O131" s="217"/>
      <c r="P131" s="217"/>
      <c r="Q131" s="217"/>
      <c r="R131" s="217"/>
      <c r="S131" s="217"/>
      <c r="T131" s="217"/>
      <c r="U131" s="217"/>
      <c r="V131" s="217"/>
      <c r="W131" s="217"/>
      <c r="X131" s="217"/>
      <c r="Y131" s="79"/>
      <c r="Z131" s="78"/>
      <c r="AA131" s="77"/>
      <c r="AB131" s="92">
        <v>1</v>
      </c>
      <c r="AC131" s="63"/>
      <c r="AD131" s="62">
        <v>46.55</v>
      </c>
      <c r="AE131" s="61">
        <f t="shared" si="10"/>
        <v>46.55</v>
      </c>
      <c r="AF131" s="60"/>
      <c r="AG131" s="193"/>
      <c r="AH131" s="49"/>
      <c r="AI131" s="49"/>
    </row>
    <row r="132" spans="1:35" outlineLevel="1" x14ac:dyDescent="0.25">
      <c r="A132" s="1"/>
      <c r="B132" s="135">
        <v>2</v>
      </c>
      <c r="C132" s="217" t="s">
        <v>178</v>
      </c>
      <c r="D132" s="217"/>
      <c r="E132" s="217"/>
      <c r="F132" s="217"/>
      <c r="G132" s="217"/>
      <c r="H132" s="217"/>
      <c r="I132" s="217"/>
      <c r="J132" s="217"/>
      <c r="K132" s="217"/>
      <c r="L132" s="217"/>
      <c r="M132" s="217"/>
      <c r="N132" s="217"/>
      <c r="O132" s="217"/>
      <c r="P132" s="217"/>
      <c r="Q132" s="217"/>
      <c r="R132" s="217"/>
      <c r="S132" s="217"/>
      <c r="T132" s="217"/>
      <c r="U132" s="217"/>
      <c r="V132" s="217"/>
      <c r="W132" s="217"/>
      <c r="X132" s="217"/>
      <c r="Y132" s="79"/>
      <c r="Z132" s="78"/>
      <c r="AA132" s="77"/>
      <c r="AB132" s="92"/>
      <c r="AC132" s="63"/>
      <c r="AD132" s="62"/>
      <c r="AE132" s="61">
        <f t="shared" si="10"/>
        <v>0</v>
      </c>
      <c r="AF132" s="60"/>
      <c r="AG132" s="193"/>
      <c r="AH132" s="49"/>
      <c r="AI132" s="49"/>
    </row>
    <row r="133" spans="1:35" outlineLevel="1" x14ac:dyDescent="0.25">
      <c r="A133" s="80"/>
      <c r="B133" s="135">
        <v>3</v>
      </c>
      <c r="C133" s="217" t="s">
        <v>179</v>
      </c>
      <c r="D133" s="217"/>
      <c r="E133" s="217"/>
      <c r="F133" s="217"/>
      <c r="G133" s="217"/>
      <c r="H133" s="217"/>
      <c r="I133" s="217"/>
      <c r="J133" s="217"/>
      <c r="K133" s="217"/>
      <c r="L133" s="217"/>
      <c r="M133" s="217"/>
      <c r="N133" s="217"/>
      <c r="O133" s="217"/>
      <c r="P133" s="217"/>
      <c r="Q133" s="217"/>
      <c r="R133" s="217"/>
      <c r="S133" s="217"/>
      <c r="T133" s="217"/>
      <c r="U133" s="217"/>
      <c r="V133" s="217"/>
      <c r="W133" s="217"/>
      <c r="X133" s="217"/>
      <c r="Y133" s="79"/>
      <c r="Z133" s="78"/>
      <c r="AA133" s="77"/>
      <c r="AB133" s="92"/>
      <c r="AC133" s="63"/>
      <c r="AD133" s="62"/>
      <c r="AE133" s="61">
        <f t="shared" si="10"/>
        <v>0</v>
      </c>
      <c r="AF133" s="60"/>
      <c r="AG133" s="193"/>
      <c r="AH133" s="49"/>
      <c r="AI133" s="49"/>
    </row>
    <row r="134" spans="1:35" outlineLevel="1" x14ac:dyDescent="0.25">
      <c r="A134" s="80"/>
      <c r="B134" s="135"/>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79"/>
      <c r="Z134" s="78"/>
      <c r="AA134" s="77"/>
      <c r="AB134" s="92"/>
      <c r="AC134" s="63"/>
      <c r="AD134" s="62"/>
      <c r="AE134" s="61">
        <f t="shared" si="10"/>
        <v>0</v>
      </c>
      <c r="AF134" s="60"/>
      <c r="AG134" s="193"/>
      <c r="AH134" s="49"/>
      <c r="AI134" s="49"/>
    </row>
    <row r="135" spans="1:35" outlineLevel="1" x14ac:dyDescent="0.25">
      <c r="A135" s="80" t="s">
        <v>25</v>
      </c>
      <c r="B135" s="135"/>
      <c r="C135" s="29"/>
      <c r="D135" s="29"/>
      <c r="E135" s="29"/>
      <c r="F135" s="29"/>
      <c r="G135" s="29"/>
      <c r="H135" s="29"/>
      <c r="I135" s="29"/>
      <c r="J135" s="29"/>
      <c r="K135" s="29"/>
      <c r="L135" s="29"/>
      <c r="M135" s="29"/>
      <c r="N135" s="29"/>
      <c r="O135" s="29"/>
      <c r="P135" s="29"/>
      <c r="Q135" s="29"/>
      <c r="R135" s="29"/>
      <c r="S135" s="29"/>
      <c r="T135" s="29"/>
      <c r="U135" s="29"/>
      <c r="V135" s="29"/>
      <c r="W135" s="29"/>
      <c r="X135" s="29"/>
      <c r="Y135" s="79"/>
      <c r="Z135" s="78"/>
      <c r="AA135" s="77"/>
      <c r="AB135" s="92"/>
      <c r="AC135" s="63"/>
      <c r="AD135" s="62"/>
      <c r="AE135" s="61">
        <f t="shared" si="10"/>
        <v>0</v>
      </c>
      <c r="AF135" s="60"/>
      <c r="AG135" s="193"/>
      <c r="AH135" s="49"/>
      <c r="AI135" s="49"/>
    </row>
    <row r="136" spans="1:35" ht="27" customHeight="1" outlineLevel="1" x14ac:dyDescent="0.25">
      <c r="A136" s="80"/>
      <c r="B136" s="135">
        <v>1</v>
      </c>
      <c r="C136" s="199" t="s">
        <v>102</v>
      </c>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79"/>
      <c r="Z136" s="78"/>
      <c r="AA136" s="77"/>
      <c r="AB136" s="92">
        <v>1</v>
      </c>
      <c r="AC136" s="63"/>
      <c r="AD136" s="62"/>
      <c r="AE136" s="61">
        <f t="shared" si="10"/>
        <v>0</v>
      </c>
      <c r="AF136" s="60"/>
      <c r="AG136" s="193"/>
      <c r="AH136" s="49"/>
      <c r="AI136" s="49"/>
    </row>
    <row r="137" spans="1:35" outlineLevel="1" x14ac:dyDescent="0.25">
      <c r="A137" s="80"/>
      <c r="B137" s="135">
        <v>2</v>
      </c>
      <c r="C137" s="199" t="s">
        <v>101</v>
      </c>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79"/>
      <c r="Z137" s="78"/>
      <c r="AA137" s="77"/>
      <c r="AB137" s="92"/>
      <c r="AC137" s="63"/>
      <c r="AD137" s="62"/>
      <c r="AE137" s="61">
        <f t="shared" si="10"/>
        <v>0</v>
      </c>
      <c r="AF137" s="60"/>
      <c r="AG137" s="193"/>
      <c r="AH137" s="49"/>
      <c r="AI137" s="49"/>
    </row>
    <row r="138" spans="1:35" outlineLevel="1" x14ac:dyDescent="0.25">
      <c r="A138" s="80"/>
      <c r="B138" s="135">
        <v>3</v>
      </c>
      <c r="C138" s="199" t="s">
        <v>100</v>
      </c>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79"/>
      <c r="Z138" s="78"/>
      <c r="AA138" s="77"/>
      <c r="AB138" s="92"/>
      <c r="AC138" s="63"/>
      <c r="AD138" s="62"/>
      <c r="AE138" s="61">
        <f t="shared" si="10"/>
        <v>0</v>
      </c>
      <c r="AF138" s="60"/>
      <c r="AG138" s="193"/>
      <c r="AH138" s="49"/>
      <c r="AI138" s="49"/>
    </row>
    <row r="139" spans="1:35" outlineLevel="1" x14ac:dyDescent="0.25">
      <c r="A139" s="80"/>
      <c r="B139" s="135">
        <v>4</v>
      </c>
      <c r="C139" s="199" t="s">
        <v>99</v>
      </c>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79"/>
      <c r="Z139" s="78"/>
      <c r="AA139" s="77"/>
      <c r="AB139" s="92"/>
      <c r="AC139" s="63"/>
      <c r="AD139" s="62"/>
      <c r="AE139" s="61">
        <f t="shared" si="10"/>
        <v>0</v>
      </c>
      <c r="AF139" s="60"/>
      <c r="AG139" s="49"/>
      <c r="AH139" s="49"/>
      <c r="AI139" s="49"/>
    </row>
    <row r="140" spans="1:35" outlineLevel="1" x14ac:dyDescent="0.25">
      <c r="A140" s="80"/>
      <c r="B140" s="135">
        <v>5</v>
      </c>
      <c r="C140" s="199" t="s">
        <v>98</v>
      </c>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79"/>
      <c r="Z140" s="78"/>
      <c r="AA140" s="77"/>
      <c r="AB140" s="92"/>
      <c r="AC140" s="63"/>
      <c r="AD140" s="62"/>
      <c r="AE140" s="61">
        <f t="shared" si="10"/>
        <v>0</v>
      </c>
      <c r="AF140" s="60"/>
      <c r="AG140" s="49"/>
      <c r="AH140" s="49"/>
      <c r="AI140" s="49"/>
    </row>
    <row r="141" spans="1:35" outlineLevel="1" x14ac:dyDescent="0.25">
      <c r="A141" s="80"/>
      <c r="B141" s="135">
        <v>6</v>
      </c>
      <c r="C141" s="199" t="s">
        <v>97</v>
      </c>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79"/>
      <c r="Z141" s="78"/>
      <c r="AA141" s="77"/>
      <c r="AB141" s="92"/>
      <c r="AC141" s="63"/>
      <c r="AD141" s="62"/>
      <c r="AE141" s="61">
        <f t="shared" si="10"/>
        <v>0</v>
      </c>
      <c r="AF141" s="60"/>
      <c r="AG141" s="49"/>
      <c r="AH141" s="49"/>
      <c r="AI141" s="49"/>
    </row>
    <row r="142" spans="1:35" outlineLevel="1" x14ac:dyDescent="0.25">
      <c r="A142" s="80"/>
      <c r="B142" s="135">
        <v>7</v>
      </c>
      <c r="C142" s="199" t="s">
        <v>96</v>
      </c>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79"/>
      <c r="Z142" s="78"/>
      <c r="AA142" s="77"/>
      <c r="AB142" s="92">
        <v>1</v>
      </c>
      <c r="AC142" s="63"/>
      <c r="AD142" s="62"/>
      <c r="AE142" s="61">
        <f t="shared" si="10"/>
        <v>0</v>
      </c>
      <c r="AF142" s="60"/>
      <c r="AG142" s="49"/>
      <c r="AH142" s="49"/>
      <c r="AI142" s="49"/>
    </row>
    <row r="143" spans="1:35" outlineLevel="1" x14ac:dyDescent="0.25">
      <c r="A143" s="80"/>
      <c r="B143" s="135">
        <v>8</v>
      </c>
      <c r="C143" s="199" t="s">
        <v>95</v>
      </c>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79"/>
      <c r="Z143" s="78"/>
      <c r="AA143" s="77"/>
      <c r="AB143" s="92"/>
      <c r="AC143" s="63"/>
      <c r="AD143" s="62"/>
      <c r="AE143" s="61">
        <f t="shared" si="10"/>
        <v>0</v>
      </c>
      <c r="AF143" s="60"/>
      <c r="AG143" s="49"/>
      <c r="AH143" s="49"/>
      <c r="AI143" s="49"/>
    </row>
    <row r="144" spans="1:35" outlineLevel="1" x14ac:dyDescent="0.25">
      <c r="A144" s="80"/>
      <c r="B144" s="135">
        <v>9</v>
      </c>
      <c r="C144" s="199" t="s">
        <v>94</v>
      </c>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79"/>
      <c r="Z144" s="78"/>
      <c r="AA144" s="77"/>
      <c r="AB144" s="92">
        <v>1</v>
      </c>
      <c r="AC144" s="63"/>
      <c r="AD144" s="62"/>
      <c r="AE144" s="61">
        <f t="shared" si="10"/>
        <v>0</v>
      </c>
      <c r="AF144" s="60"/>
      <c r="AG144" s="49"/>
      <c r="AH144" s="49"/>
      <c r="AI144" s="49"/>
    </row>
    <row r="145" spans="1:35" outlineLevel="1" x14ac:dyDescent="0.25">
      <c r="A145" s="80"/>
      <c r="B145" s="135">
        <v>10</v>
      </c>
      <c r="C145" s="199" t="s">
        <v>93</v>
      </c>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79"/>
      <c r="Z145" s="78"/>
      <c r="AA145" s="77"/>
      <c r="AB145" s="92">
        <v>1</v>
      </c>
      <c r="AC145" s="63"/>
      <c r="AD145" s="62"/>
      <c r="AE145" s="61">
        <f t="shared" si="10"/>
        <v>0</v>
      </c>
      <c r="AF145" s="60"/>
      <c r="AG145" s="49"/>
      <c r="AH145" s="49"/>
      <c r="AI145" s="49"/>
    </row>
    <row r="146" spans="1:35" outlineLevel="1" x14ac:dyDescent="0.25">
      <c r="B146" s="135"/>
      <c r="C146" s="199" t="s">
        <v>79</v>
      </c>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79"/>
      <c r="Z146" s="78"/>
      <c r="AA146" s="77"/>
      <c r="AB146" s="92"/>
      <c r="AC146" s="63"/>
      <c r="AD146" s="62"/>
      <c r="AE146" s="61">
        <f t="shared" si="10"/>
        <v>0</v>
      </c>
      <c r="AF146" s="60"/>
      <c r="AG146" s="49"/>
      <c r="AH146" s="49"/>
      <c r="AI146" s="49"/>
    </row>
    <row r="147" spans="1:35" outlineLevel="1" x14ac:dyDescent="0.25">
      <c r="A147" s="80"/>
      <c r="B147" s="135"/>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79"/>
      <c r="Z147" s="78"/>
      <c r="AA147" s="77"/>
      <c r="AB147" s="92"/>
      <c r="AC147" s="63"/>
      <c r="AD147" s="62"/>
      <c r="AE147" s="61">
        <f t="shared" si="10"/>
        <v>0</v>
      </c>
      <c r="AF147" s="60"/>
      <c r="AG147" s="49"/>
      <c r="AH147" s="49"/>
      <c r="AI147" s="49"/>
    </row>
    <row r="148" spans="1:35" outlineLevel="1" x14ac:dyDescent="0.25">
      <c r="A148" s="80"/>
      <c r="B148" s="135"/>
      <c r="C148" s="32"/>
      <c r="D148" s="32"/>
      <c r="E148" s="32"/>
      <c r="F148" s="32"/>
      <c r="G148" s="32"/>
      <c r="H148" s="32"/>
      <c r="I148" s="32"/>
      <c r="J148" s="32"/>
      <c r="K148" s="32"/>
      <c r="L148" s="32"/>
      <c r="M148" s="32"/>
      <c r="N148" s="32"/>
      <c r="O148" s="32"/>
      <c r="P148" s="32"/>
      <c r="Q148" s="32"/>
      <c r="R148" s="32"/>
      <c r="S148" s="32"/>
      <c r="T148" s="32"/>
      <c r="U148" s="32"/>
      <c r="V148" s="32"/>
      <c r="W148" s="32"/>
      <c r="X148" s="32"/>
      <c r="Y148" s="79"/>
      <c r="Z148" s="78"/>
      <c r="AA148" s="77"/>
      <c r="AB148" s="92"/>
      <c r="AC148" s="63"/>
      <c r="AD148" s="62"/>
      <c r="AE148" s="61">
        <f t="shared" si="10"/>
        <v>0</v>
      </c>
      <c r="AF148" s="60"/>
      <c r="AG148" s="49"/>
      <c r="AH148" s="49"/>
      <c r="AI148" s="49"/>
    </row>
    <row r="149" spans="1:35" outlineLevel="1" x14ac:dyDescent="0.25">
      <c r="A149" s="17"/>
      <c r="B149" s="150"/>
      <c r="C149" s="6"/>
      <c r="D149" s="6"/>
      <c r="E149" s="6"/>
      <c r="F149" s="6"/>
      <c r="G149" s="6"/>
      <c r="H149" s="6"/>
      <c r="I149" s="6"/>
      <c r="J149" s="6"/>
      <c r="K149" s="6"/>
      <c r="L149" s="6"/>
      <c r="M149" s="6"/>
      <c r="N149" s="6"/>
      <c r="O149" s="6"/>
      <c r="P149" s="6"/>
      <c r="Q149" s="6"/>
      <c r="R149" s="6"/>
      <c r="S149" s="6"/>
      <c r="T149" s="6"/>
      <c r="U149" s="6"/>
      <c r="V149" s="6"/>
      <c r="W149" s="6"/>
      <c r="X149" s="6"/>
      <c r="Y149" s="91" t="s">
        <v>13</v>
      </c>
      <c r="Z149" s="90" t="s">
        <v>12</v>
      </c>
      <c r="AA149" s="72"/>
      <c r="AB149" s="54"/>
      <c r="AC149" s="57"/>
      <c r="AD149" s="71"/>
      <c r="AE149" s="55">
        <f>0</f>
        <v>0</v>
      </c>
      <c r="AF149" s="54"/>
      <c r="AG149" s="133"/>
      <c r="AH149" s="133"/>
      <c r="AI149" s="133"/>
    </row>
    <row r="150" spans="1:35" ht="13.8" customHeight="1" x14ac:dyDescent="0.25">
      <c r="A150" s="166" t="s">
        <v>29</v>
      </c>
      <c r="B150" s="109" t="s">
        <v>23</v>
      </c>
      <c r="C150" s="40"/>
      <c r="D150" s="40"/>
      <c r="E150" s="40"/>
      <c r="F150" s="40"/>
      <c r="G150" s="40"/>
      <c r="H150" s="40"/>
      <c r="I150" s="40"/>
      <c r="J150" s="40"/>
      <c r="K150" s="40"/>
      <c r="L150" s="40"/>
      <c r="M150" s="40"/>
      <c r="N150" s="40"/>
      <c r="O150" s="40"/>
      <c r="P150" s="40"/>
      <c r="Q150" s="40"/>
      <c r="R150" s="40"/>
      <c r="S150" s="40"/>
      <c r="T150" s="40"/>
      <c r="U150" s="40"/>
      <c r="V150" s="40"/>
      <c r="W150" s="40"/>
      <c r="X150" s="40"/>
      <c r="Y150" s="70" t="s">
        <v>11</v>
      </c>
      <c r="Z150" s="69" t="s">
        <v>10</v>
      </c>
      <c r="AA150" s="68"/>
      <c r="AB150" s="65"/>
      <c r="AC150" s="65"/>
      <c r="AD150" s="67"/>
      <c r="AE150" s="66">
        <f>0</f>
        <v>0</v>
      </c>
      <c r="AF150" s="65"/>
      <c r="AG150" s="181">
        <f>SUM(AE$150:AE$176)</f>
        <v>0</v>
      </c>
      <c r="AH150" s="176">
        <f>AG150*(1-$AE$10)</f>
        <v>0</v>
      </c>
      <c r="AI150" s="176">
        <f>AG150*(1+$AE$10)</f>
        <v>0</v>
      </c>
    </row>
    <row r="151" spans="1:35" outlineLevel="1" x14ac:dyDescent="0.25">
      <c r="A151" s="80" t="s">
        <v>22</v>
      </c>
      <c r="B151" s="135"/>
      <c r="C151" s="32"/>
      <c r="D151" s="32"/>
      <c r="E151" s="32"/>
      <c r="F151" s="32"/>
      <c r="G151" s="32"/>
      <c r="H151" s="32"/>
      <c r="I151" s="32"/>
      <c r="J151" s="32"/>
      <c r="K151" s="32"/>
      <c r="L151" s="32"/>
      <c r="M151" s="32"/>
      <c r="N151" s="32"/>
      <c r="O151" s="32"/>
      <c r="P151" s="32"/>
      <c r="Q151" s="32"/>
      <c r="R151" s="32"/>
      <c r="S151" s="32"/>
      <c r="T151" s="32"/>
      <c r="U151" s="32"/>
      <c r="V151" s="32"/>
      <c r="W151" s="32"/>
      <c r="X151" s="32"/>
      <c r="Y151" s="79"/>
      <c r="Z151" s="78"/>
      <c r="AA151" s="77"/>
      <c r="AB151" s="92"/>
      <c r="AC151" s="63"/>
      <c r="AD151" s="62"/>
      <c r="AE151" s="61">
        <f t="shared" ref="AE151:AE175" si="11">IF(AB151=0,0,AB151*AD151)</f>
        <v>0</v>
      </c>
      <c r="AF151" s="60">
        <v>12</v>
      </c>
      <c r="AG151" s="49"/>
      <c r="AH151" s="49"/>
      <c r="AI151" s="49"/>
    </row>
    <row r="152" spans="1:35" ht="27" customHeight="1" outlineLevel="1" x14ac:dyDescent="0.25">
      <c r="A152" s="80"/>
      <c r="B152" s="135">
        <v>1</v>
      </c>
      <c r="C152" s="216" t="s">
        <v>92</v>
      </c>
      <c r="D152" s="216"/>
      <c r="E152" s="216"/>
      <c r="F152" s="216"/>
      <c r="G152" s="216"/>
      <c r="H152" s="216"/>
      <c r="I152" s="216"/>
      <c r="J152" s="216"/>
      <c r="K152" s="216"/>
      <c r="L152" s="216"/>
      <c r="M152" s="216"/>
      <c r="N152" s="216"/>
      <c r="O152" s="216"/>
      <c r="P152" s="216"/>
      <c r="Q152" s="216"/>
      <c r="R152" s="216"/>
      <c r="S152" s="216"/>
      <c r="T152" s="216"/>
      <c r="U152" s="216"/>
      <c r="V152" s="216"/>
      <c r="W152" s="216"/>
      <c r="X152" s="216"/>
      <c r="Y152" s="79">
        <v>1628</v>
      </c>
      <c r="Z152" s="78" t="s">
        <v>7</v>
      </c>
      <c r="AA152" s="77"/>
      <c r="AB152" s="92">
        <v>1</v>
      </c>
      <c r="AC152" s="63"/>
      <c r="AD152" s="62"/>
      <c r="AE152" s="61">
        <f t="shared" si="11"/>
        <v>0</v>
      </c>
      <c r="AF152" s="60"/>
      <c r="AG152" s="193"/>
      <c r="AH152" s="49"/>
      <c r="AI152" s="49"/>
    </row>
    <row r="153" spans="1:35" outlineLevel="1" x14ac:dyDescent="0.25">
      <c r="A153" s="80"/>
      <c r="B153" s="135">
        <v>2</v>
      </c>
      <c r="C153" s="216" t="s">
        <v>91</v>
      </c>
      <c r="D153" s="216"/>
      <c r="E153" s="216"/>
      <c r="F153" s="216"/>
      <c r="G153" s="216"/>
      <c r="H153" s="216"/>
      <c r="I153" s="216"/>
      <c r="J153" s="216"/>
      <c r="K153" s="216"/>
      <c r="L153" s="216"/>
      <c r="M153" s="216"/>
      <c r="N153" s="216"/>
      <c r="O153" s="216"/>
      <c r="P153" s="216"/>
      <c r="Q153" s="216"/>
      <c r="R153" s="216"/>
      <c r="S153" s="216"/>
      <c r="T153" s="216"/>
      <c r="U153" s="216"/>
      <c r="V153" s="216"/>
      <c r="W153" s="216"/>
      <c r="X153" s="216"/>
      <c r="Y153" s="79"/>
      <c r="Z153" s="78"/>
      <c r="AA153" s="77"/>
      <c r="AB153" s="92">
        <v>1</v>
      </c>
      <c r="AC153" s="63"/>
      <c r="AD153" s="62"/>
      <c r="AE153" s="61">
        <f t="shared" si="11"/>
        <v>0</v>
      </c>
      <c r="AF153" s="60"/>
      <c r="AG153" s="193"/>
      <c r="AH153" s="49"/>
      <c r="AI153" s="49"/>
    </row>
    <row r="154" spans="1:35" outlineLevel="1" x14ac:dyDescent="0.25">
      <c r="A154" s="80"/>
      <c r="B154" s="135">
        <v>3</v>
      </c>
      <c r="C154" s="216" t="s">
        <v>90</v>
      </c>
      <c r="D154" s="216"/>
      <c r="E154" s="216"/>
      <c r="F154" s="216"/>
      <c r="G154" s="216"/>
      <c r="H154" s="216"/>
      <c r="I154" s="216"/>
      <c r="J154" s="216"/>
      <c r="K154" s="216"/>
      <c r="L154" s="216"/>
      <c r="M154" s="216"/>
      <c r="N154" s="216"/>
      <c r="O154" s="216"/>
      <c r="P154" s="216"/>
      <c r="Q154" s="216"/>
      <c r="R154" s="216"/>
      <c r="S154" s="216"/>
      <c r="T154" s="216"/>
      <c r="U154" s="216"/>
      <c r="V154" s="216"/>
      <c r="W154" s="216"/>
      <c r="X154" s="216"/>
      <c r="Y154" s="79">
        <v>1</v>
      </c>
      <c r="Z154" s="78" t="s">
        <v>7</v>
      </c>
      <c r="AA154" s="77"/>
      <c r="AB154" s="92"/>
      <c r="AC154" s="63"/>
      <c r="AD154" s="62">
        <v>1354</v>
      </c>
      <c r="AE154" s="61">
        <f t="shared" si="11"/>
        <v>0</v>
      </c>
      <c r="AF154" s="60"/>
      <c r="AG154" s="193"/>
      <c r="AH154" s="49"/>
      <c r="AI154" s="49"/>
    </row>
    <row r="155" spans="1:35" outlineLevel="1" x14ac:dyDescent="0.25">
      <c r="A155" s="80"/>
      <c r="B155" s="135"/>
      <c r="C155" s="216"/>
      <c r="D155" s="216"/>
      <c r="E155" s="216"/>
      <c r="F155" s="216"/>
      <c r="G155" s="216"/>
      <c r="H155" s="216"/>
      <c r="I155" s="216"/>
      <c r="J155" s="216"/>
      <c r="K155" s="216"/>
      <c r="L155" s="216"/>
      <c r="M155" s="216"/>
      <c r="N155" s="216"/>
      <c r="O155" s="216"/>
      <c r="P155" s="216"/>
      <c r="Q155" s="216"/>
      <c r="R155" s="216"/>
      <c r="S155" s="216"/>
      <c r="T155" s="216"/>
      <c r="U155" s="216"/>
      <c r="V155" s="216"/>
      <c r="W155" s="216"/>
      <c r="X155" s="216"/>
      <c r="Y155" s="79"/>
      <c r="Z155" s="78"/>
      <c r="AA155" s="77"/>
      <c r="AB155" s="92"/>
      <c r="AC155" s="63"/>
      <c r="AD155" s="62"/>
      <c r="AE155" s="61">
        <f t="shared" si="11"/>
        <v>0</v>
      </c>
      <c r="AF155" s="60"/>
      <c r="AG155" s="193"/>
      <c r="AH155" s="49"/>
      <c r="AI155" s="49"/>
    </row>
    <row r="156" spans="1:35" outlineLevel="1" x14ac:dyDescent="0.25">
      <c r="A156" s="80" t="s">
        <v>89</v>
      </c>
      <c r="B156" s="135"/>
      <c r="C156" s="216"/>
      <c r="D156" s="216"/>
      <c r="E156" s="216"/>
      <c r="F156" s="216"/>
      <c r="G156" s="216"/>
      <c r="H156" s="216"/>
      <c r="I156" s="216"/>
      <c r="J156" s="216"/>
      <c r="K156" s="216"/>
      <c r="L156" s="216"/>
      <c r="M156" s="216"/>
      <c r="N156" s="216"/>
      <c r="O156" s="216"/>
      <c r="P156" s="216"/>
      <c r="Q156" s="216"/>
      <c r="R156" s="216"/>
      <c r="S156" s="216"/>
      <c r="T156" s="216"/>
      <c r="U156" s="216"/>
      <c r="V156" s="216"/>
      <c r="W156" s="216"/>
      <c r="X156" s="216"/>
      <c r="Y156" s="79"/>
      <c r="Z156" s="78"/>
      <c r="AA156" s="77"/>
      <c r="AB156" s="92"/>
      <c r="AC156" s="63"/>
      <c r="AD156" s="62"/>
      <c r="AE156" s="61">
        <f t="shared" si="11"/>
        <v>0</v>
      </c>
      <c r="AF156" s="60"/>
      <c r="AG156" s="193"/>
      <c r="AH156" s="49"/>
      <c r="AI156" s="49"/>
    </row>
    <row r="157" spans="1:35" ht="27" customHeight="1" outlineLevel="1" x14ac:dyDescent="0.25">
      <c r="A157" s="80"/>
      <c r="B157" s="135">
        <v>1</v>
      </c>
      <c r="C157" s="216" t="s">
        <v>88</v>
      </c>
      <c r="D157" s="216"/>
      <c r="E157" s="216"/>
      <c r="F157" s="216"/>
      <c r="G157" s="216"/>
      <c r="H157" s="216"/>
      <c r="I157" s="216"/>
      <c r="J157" s="216"/>
      <c r="K157" s="216"/>
      <c r="L157" s="216"/>
      <c r="M157" s="216"/>
      <c r="N157" s="216"/>
      <c r="O157" s="216"/>
      <c r="P157" s="216"/>
      <c r="Q157" s="216"/>
      <c r="R157" s="216"/>
      <c r="S157" s="216"/>
      <c r="T157" s="216"/>
      <c r="U157" s="216"/>
      <c r="V157" s="216"/>
      <c r="W157" s="216"/>
      <c r="X157" s="216"/>
      <c r="Y157" s="79">
        <v>1628</v>
      </c>
      <c r="Z157" s="78"/>
      <c r="AA157" s="77"/>
      <c r="AB157" s="92">
        <v>1</v>
      </c>
      <c r="AC157" s="63"/>
      <c r="AD157" s="62"/>
      <c r="AE157" s="61">
        <f t="shared" si="11"/>
        <v>0</v>
      </c>
      <c r="AF157" s="60"/>
      <c r="AG157" s="193"/>
      <c r="AH157" s="49"/>
      <c r="AI157" s="49"/>
    </row>
    <row r="158" spans="1:35" outlineLevel="1" x14ac:dyDescent="0.25">
      <c r="A158" s="80"/>
      <c r="B158" s="135">
        <v>2</v>
      </c>
      <c r="C158" s="216" t="s">
        <v>87</v>
      </c>
      <c r="D158" s="216"/>
      <c r="E158" s="216"/>
      <c r="F158" s="216"/>
      <c r="G158" s="216"/>
      <c r="H158" s="216"/>
      <c r="I158" s="216"/>
      <c r="J158" s="216"/>
      <c r="K158" s="216"/>
      <c r="L158" s="216"/>
      <c r="M158" s="216"/>
      <c r="N158" s="216"/>
      <c r="O158" s="216"/>
      <c r="P158" s="216"/>
      <c r="Q158" s="216"/>
      <c r="R158" s="216"/>
      <c r="S158" s="216"/>
      <c r="T158" s="216"/>
      <c r="U158" s="216"/>
      <c r="V158" s="216"/>
      <c r="W158" s="216"/>
      <c r="X158" s="216"/>
      <c r="Y158" s="79"/>
      <c r="Z158" s="78"/>
      <c r="AA158" s="77"/>
      <c r="AB158" s="92"/>
      <c r="AC158" s="63"/>
      <c r="AD158" s="62"/>
      <c r="AE158" s="61">
        <f t="shared" si="11"/>
        <v>0</v>
      </c>
      <c r="AF158" s="60"/>
      <c r="AG158" s="193"/>
      <c r="AH158" s="49"/>
      <c r="AI158" s="49"/>
    </row>
    <row r="159" spans="1:35" outlineLevel="1" x14ac:dyDescent="0.25">
      <c r="A159" s="80"/>
      <c r="B159" s="135">
        <v>3</v>
      </c>
      <c r="C159" s="216" t="s">
        <v>86</v>
      </c>
      <c r="D159" s="216"/>
      <c r="E159" s="216"/>
      <c r="F159" s="216"/>
      <c r="G159" s="216"/>
      <c r="H159" s="216"/>
      <c r="I159" s="216"/>
      <c r="J159" s="216"/>
      <c r="K159" s="216"/>
      <c r="L159" s="216"/>
      <c r="M159" s="216"/>
      <c r="N159" s="216"/>
      <c r="O159" s="216"/>
      <c r="P159" s="216"/>
      <c r="Q159" s="216"/>
      <c r="R159" s="216"/>
      <c r="S159" s="216"/>
      <c r="T159" s="216"/>
      <c r="U159" s="216"/>
      <c r="V159" s="216"/>
      <c r="W159" s="216"/>
      <c r="X159" s="216"/>
      <c r="Y159" s="79"/>
      <c r="Z159" s="78"/>
      <c r="AA159" s="77"/>
      <c r="AB159" s="92"/>
      <c r="AC159" s="63"/>
      <c r="AD159" s="62"/>
      <c r="AE159" s="61">
        <f t="shared" si="11"/>
        <v>0</v>
      </c>
      <c r="AF159" s="60"/>
      <c r="AG159" s="193"/>
      <c r="AH159" s="49"/>
      <c r="AI159" s="49"/>
    </row>
    <row r="160" spans="1:35" outlineLevel="1" x14ac:dyDescent="0.25">
      <c r="A160" s="80"/>
      <c r="B160" s="135">
        <v>4</v>
      </c>
      <c r="C160" s="216" t="s">
        <v>85</v>
      </c>
      <c r="D160" s="216"/>
      <c r="E160" s="216"/>
      <c r="F160" s="216"/>
      <c r="G160" s="216"/>
      <c r="H160" s="216"/>
      <c r="I160" s="216"/>
      <c r="J160" s="216"/>
      <c r="K160" s="216"/>
      <c r="L160" s="216"/>
      <c r="M160" s="216"/>
      <c r="N160" s="216"/>
      <c r="O160" s="216"/>
      <c r="P160" s="216"/>
      <c r="Q160" s="216"/>
      <c r="R160" s="216"/>
      <c r="S160" s="216"/>
      <c r="T160" s="216"/>
      <c r="U160" s="216"/>
      <c r="V160" s="216"/>
      <c r="W160" s="216"/>
      <c r="X160" s="216"/>
      <c r="Y160" s="79">
        <v>1</v>
      </c>
      <c r="Z160" s="78" t="s">
        <v>6</v>
      </c>
      <c r="AA160" s="77"/>
      <c r="AB160" s="92">
        <v>1</v>
      </c>
      <c r="AC160" s="63"/>
      <c r="AD160" s="62"/>
      <c r="AE160" s="61">
        <f t="shared" si="11"/>
        <v>0</v>
      </c>
      <c r="AF160" s="60"/>
      <c r="AG160" s="193"/>
      <c r="AH160" s="49"/>
      <c r="AI160" s="49"/>
    </row>
    <row r="161" spans="1:35" outlineLevel="1" x14ac:dyDescent="0.25">
      <c r="A161" s="80"/>
      <c r="B161" s="135"/>
      <c r="C161" s="216"/>
      <c r="D161" s="216"/>
      <c r="E161" s="216"/>
      <c r="F161" s="216"/>
      <c r="G161" s="216"/>
      <c r="H161" s="216"/>
      <c r="I161" s="216"/>
      <c r="J161" s="216"/>
      <c r="K161" s="216"/>
      <c r="L161" s="216"/>
      <c r="M161" s="216"/>
      <c r="N161" s="216"/>
      <c r="O161" s="216"/>
      <c r="P161" s="216"/>
      <c r="Q161" s="216"/>
      <c r="R161" s="216"/>
      <c r="S161" s="216"/>
      <c r="T161" s="216"/>
      <c r="U161" s="216"/>
      <c r="V161" s="216"/>
      <c r="W161" s="216"/>
      <c r="X161" s="216"/>
      <c r="Y161" s="79"/>
      <c r="Z161" s="78"/>
      <c r="AA161" s="77"/>
      <c r="AB161" s="92"/>
      <c r="AC161" s="63"/>
      <c r="AD161" s="62"/>
      <c r="AE161" s="61">
        <f t="shared" si="11"/>
        <v>0</v>
      </c>
      <c r="AF161" s="60"/>
      <c r="AG161" s="193"/>
      <c r="AH161" s="49"/>
      <c r="AI161" s="49"/>
    </row>
    <row r="162" spans="1:35" outlineLevel="1" x14ac:dyDescent="0.25">
      <c r="A162" s="80" t="s">
        <v>21</v>
      </c>
      <c r="B162" s="135"/>
      <c r="C162" s="216"/>
      <c r="D162" s="216"/>
      <c r="E162" s="216"/>
      <c r="F162" s="216"/>
      <c r="G162" s="216"/>
      <c r="H162" s="216"/>
      <c r="I162" s="216"/>
      <c r="J162" s="216"/>
      <c r="K162" s="216"/>
      <c r="L162" s="216"/>
      <c r="M162" s="216"/>
      <c r="N162" s="216"/>
      <c r="O162" s="216"/>
      <c r="P162" s="216"/>
      <c r="Q162" s="216"/>
      <c r="R162" s="216"/>
      <c r="S162" s="216"/>
      <c r="T162" s="216"/>
      <c r="U162" s="216"/>
      <c r="V162" s="216"/>
      <c r="W162" s="216"/>
      <c r="X162" s="216"/>
      <c r="Y162" s="79"/>
      <c r="Z162" s="78"/>
      <c r="AA162" s="77"/>
      <c r="AB162" s="92"/>
      <c r="AC162" s="63"/>
      <c r="AD162" s="62"/>
      <c r="AE162" s="61">
        <f t="shared" si="11"/>
        <v>0</v>
      </c>
      <c r="AF162" s="60"/>
      <c r="AG162" s="193"/>
      <c r="AH162" s="49"/>
      <c r="AI162" s="49"/>
    </row>
    <row r="163" spans="1:35" ht="27" customHeight="1" outlineLevel="1" x14ac:dyDescent="0.25">
      <c r="A163" s="1"/>
      <c r="B163" s="135">
        <v>1</v>
      </c>
      <c r="C163" s="216" t="s">
        <v>84</v>
      </c>
      <c r="D163" s="216"/>
      <c r="E163" s="216"/>
      <c r="F163" s="216"/>
      <c r="G163" s="216"/>
      <c r="H163" s="216"/>
      <c r="I163" s="216"/>
      <c r="J163" s="216"/>
      <c r="K163" s="216"/>
      <c r="L163" s="216"/>
      <c r="M163" s="216"/>
      <c r="N163" s="216"/>
      <c r="O163" s="216"/>
      <c r="P163" s="216"/>
      <c r="Q163" s="216"/>
      <c r="R163" s="216"/>
      <c r="S163" s="216"/>
      <c r="T163" s="216"/>
      <c r="U163" s="216"/>
      <c r="V163" s="216"/>
      <c r="W163" s="216"/>
      <c r="X163" s="216"/>
      <c r="Y163" s="79">
        <v>1</v>
      </c>
      <c r="Z163" s="78" t="s">
        <v>6</v>
      </c>
      <c r="AA163" s="77"/>
      <c r="AB163" s="92">
        <v>1</v>
      </c>
      <c r="AC163" s="63"/>
      <c r="AD163" s="62"/>
      <c r="AE163" s="61">
        <f t="shared" si="11"/>
        <v>0</v>
      </c>
      <c r="AF163" s="60"/>
      <c r="AG163" s="193"/>
      <c r="AH163" s="49"/>
      <c r="AI163" s="49"/>
    </row>
    <row r="164" spans="1:35" outlineLevel="1" x14ac:dyDescent="0.25">
      <c r="A164" s="80"/>
      <c r="B164" s="135">
        <v>2</v>
      </c>
      <c r="C164" s="216" t="s">
        <v>83</v>
      </c>
      <c r="D164" s="216"/>
      <c r="E164" s="216"/>
      <c r="F164" s="216"/>
      <c r="G164" s="216"/>
      <c r="H164" s="216"/>
      <c r="I164" s="216"/>
      <c r="J164" s="216"/>
      <c r="K164" s="216"/>
      <c r="L164" s="216"/>
      <c r="M164" s="216"/>
      <c r="N164" s="216"/>
      <c r="O164" s="216"/>
      <c r="P164" s="216"/>
      <c r="Q164" s="216"/>
      <c r="R164" s="216"/>
      <c r="S164" s="216"/>
      <c r="T164" s="216"/>
      <c r="U164" s="216"/>
      <c r="V164" s="216"/>
      <c r="W164" s="216"/>
      <c r="X164" s="216"/>
      <c r="Y164" s="79"/>
      <c r="Z164" s="78"/>
      <c r="AA164" s="77"/>
      <c r="AB164" s="92"/>
      <c r="AC164" s="63"/>
      <c r="AD164" s="62"/>
      <c r="AE164" s="61">
        <f t="shared" si="11"/>
        <v>0</v>
      </c>
      <c r="AF164" s="60"/>
      <c r="AG164" s="49"/>
      <c r="AH164" s="49"/>
      <c r="AI164" s="49"/>
    </row>
    <row r="165" spans="1:35" outlineLevel="1" x14ac:dyDescent="0.25">
      <c r="A165" s="80"/>
      <c r="B165" s="135">
        <v>3</v>
      </c>
      <c r="C165" s="216" t="s">
        <v>82</v>
      </c>
      <c r="D165" s="216"/>
      <c r="E165" s="216"/>
      <c r="F165" s="216"/>
      <c r="G165" s="216"/>
      <c r="H165" s="216"/>
      <c r="I165" s="216"/>
      <c r="J165" s="216"/>
      <c r="K165" s="216"/>
      <c r="L165" s="216"/>
      <c r="M165" s="216"/>
      <c r="N165" s="216"/>
      <c r="O165" s="216"/>
      <c r="P165" s="216"/>
      <c r="Q165" s="216"/>
      <c r="R165" s="216"/>
      <c r="S165" s="216"/>
      <c r="T165" s="216"/>
      <c r="U165" s="216"/>
      <c r="V165" s="216"/>
      <c r="W165" s="216"/>
      <c r="X165" s="216"/>
      <c r="Y165" s="79"/>
      <c r="Z165" s="78"/>
      <c r="AA165" s="77"/>
      <c r="AB165" s="92"/>
      <c r="AC165" s="63"/>
      <c r="AD165" s="62"/>
      <c r="AE165" s="61">
        <f t="shared" si="11"/>
        <v>0</v>
      </c>
      <c r="AF165" s="60"/>
      <c r="AG165" s="49"/>
      <c r="AH165" s="49"/>
      <c r="AI165" s="49"/>
    </row>
    <row r="166" spans="1:35" outlineLevel="1" x14ac:dyDescent="0.25">
      <c r="A166" s="80"/>
      <c r="B166" s="135"/>
      <c r="C166" s="216"/>
      <c r="D166" s="216"/>
      <c r="E166" s="216"/>
      <c r="F166" s="216"/>
      <c r="G166" s="216"/>
      <c r="H166" s="216"/>
      <c r="I166" s="216"/>
      <c r="J166" s="216"/>
      <c r="K166" s="216"/>
      <c r="L166" s="216"/>
      <c r="M166" s="216"/>
      <c r="N166" s="216"/>
      <c r="O166" s="216"/>
      <c r="P166" s="216"/>
      <c r="Q166" s="216"/>
      <c r="R166" s="216"/>
      <c r="S166" s="216"/>
      <c r="T166" s="216"/>
      <c r="U166" s="216"/>
      <c r="V166" s="216"/>
      <c r="W166" s="216"/>
      <c r="X166" s="216"/>
      <c r="Y166" s="79"/>
      <c r="Z166" s="78"/>
      <c r="AA166" s="77"/>
      <c r="AB166" s="92"/>
      <c r="AC166" s="63"/>
      <c r="AD166" s="62"/>
      <c r="AE166" s="61">
        <f t="shared" si="11"/>
        <v>0</v>
      </c>
      <c r="AF166" s="60"/>
      <c r="AG166" s="49"/>
      <c r="AH166" s="49"/>
      <c r="AI166" s="49"/>
    </row>
    <row r="167" spans="1:35" outlineLevel="1" x14ac:dyDescent="0.25">
      <c r="A167" s="80" t="s">
        <v>20</v>
      </c>
      <c r="B167" s="135"/>
      <c r="C167" s="32"/>
      <c r="D167" s="32"/>
      <c r="E167" s="32"/>
      <c r="F167" s="32"/>
      <c r="G167" s="32"/>
      <c r="H167" s="32"/>
      <c r="I167" s="32"/>
      <c r="J167" s="32"/>
      <c r="K167" s="32"/>
      <c r="L167" s="32"/>
      <c r="M167" s="32"/>
      <c r="N167" s="32"/>
      <c r="O167" s="32"/>
      <c r="P167" s="32"/>
      <c r="Q167" s="32"/>
      <c r="R167" s="32"/>
      <c r="S167" s="32"/>
      <c r="T167" s="32"/>
      <c r="U167" s="32"/>
      <c r="V167" s="32"/>
      <c r="W167" s="32"/>
      <c r="X167" s="32"/>
      <c r="Y167" s="79"/>
      <c r="Z167" s="78"/>
      <c r="AA167" s="77"/>
      <c r="AB167" s="92"/>
      <c r="AC167" s="63"/>
      <c r="AD167" s="62"/>
      <c r="AE167" s="61">
        <f t="shared" si="11"/>
        <v>0</v>
      </c>
      <c r="AF167" s="60"/>
      <c r="AG167" s="49"/>
      <c r="AH167" s="49"/>
      <c r="AI167" s="49"/>
    </row>
    <row r="168" spans="1:35" ht="27" customHeight="1" outlineLevel="1" x14ac:dyDescent="0.25">
      <c r="A168" s="80"/>
      <c r="B168" s="135">
        <v>1</v>
      </c>
      <c r="C168" s="216" t="s">
        <v>81</v>
      </c>
      <c r="D168" s="216"/>
      <c r="E168" s="216"/>
      <c r="F168" s="216"/>
      <c r="G168" s="216"/>
      <c r="H168" s="216"/>
      <c r="I168" s="216"/>
      <c r="J168" s="216"/>
      <c r="K168" s="216"/>
      <c r="L168" s="216"/>
      <c r="M168" s="216"/>
      <c r="N168" s="216"/>
      <c r="O168" s="216"/>
      <c r="P168" s="216"/>
      <c r="Q168" s="216"/>
      <c r="R168" s="216"/>
      <c r="S168" s="216"/>
      <c r="T168" s="216"/>
      <c r="U168" s="216"/>
      <c r="V168" s="216"/>
      <c r="W168" s="216"/>
      <c r="X168" s="216"/>
      <c r="Y168" s="79"/>
      <c r="Z168" s="78"/>
      <c r="AA168" s="77"/>
      <c r="AB168" s="92"/>
      <c r="AC168" s="63"/>
      <c r="AD168" s="62"/>
      <c r="AE168" s="61">
        <f t="shared" si="11"/>
        <v>0</v>
      </c>
      <c r="AF168" s="60"/>
      <c r="AG168" s="49"/>
      <c r="AH168" s="49"/>
      <c r="AI168" s="49"/>
    </row>
    <row r="169" spans="1:35" outlineLevel="1" x14ac:dyDescent="0.25">
      <c r="A169" s="80"/>
      <c r="B169" s="135">
        <v>2</v>
      </c>
      <c r="C169" s="216" t="s">
        <v>80</v>
      </c>
      <c r="D169" s="216"/>
      <c r="E169" s="216"/>
      <c r="F169" s="216"/>
      <c r="G169" s="216"/>
      <c r="H169" s="216"/>
      <c r="I169" s="216"/>
      <c r="J169" s="216"/>
      <c r="K169" s="216"/>
      <c r="L169" s="216"/>
      <c r="M169" s="216"/>
      <c r="N169" s="216"/>
      <c r="O169" s="216"/>
      <c r="P169" s="216"/>
      <c r="Q169" s="216"/>
      <c r="R169" s="216"/>
      <c r="S169" s="216"/>
      <c r="T169" s="216"/>
      <c r="U169" s="216"/>
      <c r="V169" s="216"/>
      <c r="W169" s="216"/>
      <c r="X169" s="216"/>
      <c r="Y169" s="79"/>
      <c r="Z169" s="78"/>
      <c r="AA169" s="77"/>
      <c r="AB169" s="92"/>
      <c r="AC169" s="63"/>
      <c r="AD169" s="62"/>
      <c r="AE169" s="61">
        <f t="shared" si="11"/>
        <v>0</v>
      </c>
      <c r="AF169" s="60"/>
      <c r="AG169" s="49"/>
      <c r="AH169" s="49"/>
      <c r="AI169" s="49"/>
    </row>
    <row r="170" spans="1:35" outlineLevel="1" x14ac:dyDescent="0.25">
      <c r="A170" s="80"/>
      <c r="B170" s="135">
        <v>3</v>
      </c>
      <c r="C170" s="216" t="s">
        <v>79</v>
      </c>
      <c r="D170" s="216"/>
      <c r="E170" s="216"/>
      <c r="F170" s="216"/>
      <c r="G170" s="216"/>
      <c r="H170" s="216"/>
      <c r="I170" s="216"/>
      <c r="J170" s="216"/>
      <c r="K170" s="216"/>
      <c r="L170" s="216"/>
      <c r="M170" s="216"/>
      <c r="N170" s="216"/>
      <c r="O170" s="216"/>
      <c r="P170" s="216"/>
      <c r="Q170" s="216"/>
      <c r="R170" s="216"/>
      <c r="S170" s="216"/>
      <c r="T170" s="216"/>
      <c r="U170" s="216"/>
      <c r="V170" s="216"/>
      <c r="W170" s="216"/>
      <c r="X170" s="216"/>
      <c r="Y170" s="79"/>
      <c r="Z170" s="78"/>
      <c r="AA170" s="77"/>
      <c r="AB170" s="92"/>
      <c r="AC170" s="63"/>
      <c r="AD170" s="62"/>
      <c r="AE170" s="61">
        <f t="shared" si="11"/>
        <v>0</v>
      </c>
      <c r="AF170" s="60"/>
      <c r="AG170" s="49"/>
      <c r="AH170" s="49"/>
      <c r="AI170" s="49"/>
    </row>
    <row r="171" spans="1:35" outlineLevel="1" x14ac:dyDescent="0.25">
      <c r="A171" s="80"/>
      <c r="B171" s="135"/>
      <c r="C171" s="216"/>
      <c r="D171" s="216"/>
      <c r="E171" s="216"/>
      <c r="F171" s="216"/>
      <c r="G171" s="216"/>
      <c r="H171" s="216"/>
      <c r="I171" s="216"/>
      <c r="J171" s="216"/>
      <c r="K171" s="216"/>
      <c r="L171" s="216"/>
      <c r="M171" s="216"/>
      <c r="N171" s="216"/>
      <c r="O171" s="216"/>
      <c r="P171" s="216"/>
      <c r="Q171" s="216"/>
      <c r="R171" s="216"/>
      <c r="S171" s="216"/>
      <c r="T171" s="216"/>
      <c r="U171" s="216"/>
      <c r="V171" s="216"/>
      <c r="W171" s="216"/>
      <c r="X171" s="216"/>
      <c r="Y171" s="79"/>
      <c r="Z171" s="78"/>
      <c r="AA171" s="77"/>
      <c r="AB171" s="92"/>
      <c r="AC171" s="63"/>
      <c r="AD171" s="62"/>
      <c r="AE171" s="61">
        <f t="shared" si="11"/>
        <v>0</v>
      </c>
      <c r="AF171" s="60"/>
      <c r="AG171" s="49"/>
      <c r="AH171" s="49"/>
      <c r="AI171" s="49"/>
    </row>
    <row r="172" spans="1:35" outlineLevel="1" x14ac:dyDescent="0.25">
      <c r="A172" s="80" t="s">
        <v>19</v>
      </c>
      <c r="B172" s="135"/>
      <c r="C172" s="32"/>
      <c r="D172" s="32"/>
      <c r="E172" s="32"/>
      <c r="F172" s="32"/>
      <c r="G172" s="32"/>
      <c r="H172" s="32"/>
      <c r="I172" s="32"/>
      <c r="J172" s="32"/>
      <c r="K172" s="32"/>
      <c r="L172" s="32"/>
      <c r="M172" s="32"/>
      <c r="N172" s="32"/>
      <c r="O172" s="32"/>
      <c r="P172" s="32"/>
      <c r="Q172" s="32"/>
      <c r="R172" s="32"/>
      <c r="S172" s="32"/>
      <c r="T172" s="32"/>
      <c r="U172" s="32"/>
      <c r="V172" s="32"/>
      <c r="W172" s="32"/>
      <c r="X172" s="32"/>
      <c r="Y172" s="79"/>
      <c r="Z172" s="78"/>
      <c r="AA172" s="77"/>
      <c r="AB172" s="92"/>
      <c r="AC172" s="63"/>
      <c r="AD172" s="62"/>
      <c r="AE172" s="61">
        <f t="shared" si="11"/>
        <v>0</v>
      </c>
      <c r="AF172" s="60"/>
      <c r="AG172" s="49"/>
      <c r="AH172" s="49"/>
      <c r="AI172" s="49"/>
    </row>
    <row r="173" spans="1:35" outlineLevel="1" x14ac:dyDescent="0.25">
      <c r="A173" s="80"/>
      <c r="B173" s="135">
        <v>1</v>
      </c>
      <c r="C173" s="216" t="s">
        <v>78</v>
      </c>
      <c r="D173" s="216"/>
      <c r="E173" s="216"/>
      <c r="F173" s="216"/>
      <c r="G173" s="216"/>
      <c r="H173" s="216"/>
      <c r="I173" s="216"/>
      <c r="J173" s="216"/>
      <c r="K173" s="216"/>
      <c r="L173" s="216"/>
      <c r="M173" s="216"/>
      <c r="N173" s="216"/>
      <c r="O173" s="216"/>
      <c r="P173" s="216"/>
      <c r="Q173" s="216"/>
      <c r="R173" s="216"/>
      <c r="S173" s="216"/>
      <c r="T173" s="216"/>
      <c r="U173" s="216"/>
      <c r="V173" s="216"/>
      <c r="W173" s="216"/>
      <c r="X173" s="216"/>
      <c r="Y173" s="79"/>
      <c r="Z173" s="78"/>
      <c r="AA173" s="77"/>
      <c r="AB173" s="92"/>
      <c r="AC173" s="63"/>
      <c r="AD173" s="62"/>
      <c r="AE173" s="61">
        <f t="shared" si="11"/>
        <v>0</v>
      </c>
      <c r="AF173" s="60"/>
      <c r="AG173" s="49"/>
      <c r="AH173" s="49"/>
      <c r="AI173" s="49"/>
    </row>
    <row r="174" spans="1:35" outlineLevel="1" x14ac:dyDescent="0.25">
      <c r="A174" s="80"/>
      <c r="B174" s="135"/>
      <c r="C174" s="216"/>
      <c r="D174" s="216"/>
      <c r="E174" s="216"/>
      <c r="F174" s="216"/>
      <c r="G174" s="216"/>
      <c r="H174" s="216"/>
      <c r="I174" s="216"/>
      <c r="J174" s="216"/>
      <c r="K174" s="216"/>
      <c r="L174" s="216"/>
      <c r="M174" s="216"/>
      <c r="N174" s="216"/>
      <c r="O174" s="216"/>
      <c r="P174" s="216"/>
      <c r="Q174" s="216"/>
      <c r="R174" s="216"/>
      <c r="S174" s="216"/>
      <c r="T174" s="216"/>
      <c r="U174" s="216"/>
      <c r="V174" s="216"/>
      <c r="W174" s="216"/>
      <c r="X174" s="216"/>
      <c r="Y174" s="79"/>
      <c r="Z174" s="78"/>
      <c r="AA174" s="77"/>
      <c r="AB174" s="92"/>
      <c r="AC174" s="63"/>
      <c r="AD174" s="62"/>
      <c r="AE174" s="61">
        <f t="shared" si="11"/>
        <v>0</v>
      </c>
      <c r="AF174" s="60"/>
      <c r="AG174" s="49"/>
      <c r="AH174" s="49"/>
      <c r="AI174" s="49"/>
    </row>
    <row r="175" spans="1:35" outlineLevel="1" x14ac:dyDescent="0.25">
      <c r="A175" s="80"/>
      <c r="B175" s="135"/>
      <c r="C175" s="32"/>
      <c r="D175" s="32"/>
      <c r="E175" s="32"/>
      <c r="F175" s="32"/>
      <c r="G175" s="32"/>
      <c r="H175" s="32"/>
      <c r="I175" s="32"/>
      <c r="J175" s="32"/>
      <c r="K175" s="32"/>
      <c r="L175" s="32"/>
      <c r="M175" s="32"/>
      <c r="N175" s="32"/>
      <c r="O175" s="32"/>
      <c r="P175" s="32"/>
      <c r="Q175" s="32"/>
      <c r="R175" s="32"/>
      <c r="S175" s="32"/>
      <c r="T175" s="32"/>
      <c r="U175" s="32"/>
      <c r="V175" s="32"/>
      <c r="W175" s="32"/>
      <c r="X175" s="32"/>
      <c r="Y175" s="79"/>
      <c r="Z175" s="78"/>
      <c r="AA175" s="77"/>
      <c r="AB175" s="92"/>
      <c r="AC175" s="63"/>
      <c r="AD175" s="62"/>
      <c r="AE175" s="61">
        <f t="shared" si="11"/>
        <v>0</v>
      </c>
      <c r="AF175" s="60"/>
      <c r="AG175" s="49"/>
      <c r="AH175" s="49"/>
      <c r="AI175" s="49"/>
    </row>
    <row r="176" spans="1:35" outlineLevel="1" x14ac:dyDescent="0.25">
      <c r="A176" s="17"/>
      <c r="B176" s="150"/>
      <c r="C176" s="6"/>
      <c r="D176" s="6"/>
      <c r="E176" s="6"/>
      <c r="F176" s="6"/>
      <c r="G176" s="6"/>
      <c r="H176" s="6"/>
      <c r="I176" s="6"/>
      <c r="J176" s="6"/>
      <c r="K176" s="6"/>
      <c r="L176" s="6"/>
      <c r="M176" s="6"/>
      <c r="N176" s="6"/>
      <c r="O176" s="6"/>
      <c r="P176" s="6"/>
      <c r="Q176" s="6"/>
      <c r="R176" s="6"/>
      <c r="S176" s="6"/>
      <c r="T176" s="6"/>
      <c r="U176" s="6"/>
      <c r="V176" s="6"/>
      <c r="W176" s="6"/>
      <c r="X176" s="6"/>
      <c r="Y176" s="91" t="s">
        <v>13</v>
      </c>
      <c r="Z176" s="90" t="s">
        <v>12</v>
      </c>
      <c r="AA176" s="72"/>
      <c r="AB176" s="54"/>
      <c r="AC176" s="57"/>
      <c r="AD176" s="71"/>
      <c r="AE176" s="55">
        <f>0</f>
        <v>0</v>
      </c>
      <c r="AF176" s="54"/>
      <c r="AG176" s="133"/>
      <c r="AH176" s="133"/>
      <c r="AI176" s="133"/>
    </row>
    <row r="177" spans="1:35" ht="13.8" customHeight="1" x14ac:dyDescent="0.25">
      <c r="A177" s="166" t="s">
        <v>24</v>
      </c>
      <c r="B177" s="109" t="s">
        <v>17</v>
      </c>
      <c r="C177" s="40"/>
      <c r="D177" s="40"/>
      <c r="E177" s="40"/>
      <c r="F177" s="40"/>
      <c r="G177" s="40"/>
      <c r="H177" s="40"/>
      <c r="I177" s="40"/>
      <c r="J177" s="40"/>
      <c r="K177" s="40"/>
      <c r="L177" s="40"/>
      <c r="M177" s="40"/>
      <c r="N177" s="40"/>
      <c r="O177" s="40"/>
      <c r="P177" s="40"/>
      <c r="Q177" s="40"/>
      <c r="R177" s="40"/>
      <c r="S177" s="40"/>
      <c r="T177" s="40"/>
      <c r="U177" s="40"/>
      <c r="V177" s="40"/>
      <c r="W177" s="40"/>
      <c r="X177" s="40"/>
      <c r="Y177" s="70" t="s">
        <v>11</v>
      </c>
      <c r="Z177" s="69" t="s">
        <v>10</v>
      </c>
      <c r="AA177" s="68"/>
      <c r="AB177" s="86"/>
      <c r="AC177" s="89"/>
      <c r="AD177" s="88"/>
      <c r="AE177" s="87"/>
      <c r="AF177" s="86"/>
      <c r="AG177" s="177">
        <f>SUM(AE$177:AE$196)</f>
        <v>154</v>
      </c>
      <c r="AH177" s="175">
        <f>AG177*(1-$AE$10)</f>
        <v>130.9</v>
      </c>
      <c r="AI177" s="175">
        <f>AG177*(1+$AE$10)</f>
        <v>177.1</v>
      </c>
    </row>
    <row r="178" spans="1:35" outlineLevel="1" x14ac:dyDescent="0.25">
      <c r="A178" s="80" t="s">
        <v>16</v>
      </c>
      <c r="B178" s="135"/>
      <c r="C178" s="29"/>
      <c r="D178" s="29"/>
      <c r="E178" s="29"/>
      <c r="F178" s="29"/>
      <c r="G178" s="29"/>
      <c r="H178" s="29"/>
      <c r="I178" s="29"/>
      <c r="J178" s="29"/>
      <c r="K178" s="29"/>
      <c r="L178" s="29"/>
      <c r="M178" s="29"/>
      <c r="N178" s="29"/>
      <c r="O178" s="29"/>
      <c r="P178" s="29"/>
      <c r="Q178" s="29"/>
      <c r="R178" s="29"/>
      <c r="S178" s="29"/>
      <c r="T178" s="29"/>
      <c r="U178" s="29"/>
      <c r="V178" s="29"/>
      <c r="W178" s="29"/>
      <c r="X178" s="29"/>
      <c r="Y178" s="79"/>
      <c r="Z178" s="84"/>
      <c r="AA178" s="83"/>
      <c r="AB178" s="63"/>
      <c r="AC178" s="63"/>
      <c r="AD178" s="62"/>
      <c r="AE178" s="61">
        <f t="shared" ref="AE178:AE195" si="12">IF(AB178=0,0,AB178*AD178)</f>
        <v>0</v>
      </c>
      <c r="AF178" s="60"/>
      <c r="AG178" s="49"/>
      <c r="AH178" s="49"/>
      <c r="AI178" s="49"/>
    </row>
    <row r="179" spans="1:35" outlineLevel="1" x14ac:dyDescent="0.25">
      <c r="A179" s="80"/>
      <c r="B179" s="135">
        <v>1</v>
      </c>
      <c r="C179" s="199" t="s">
        <v>77</v>
      </c>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79">
        <v>1584</v>
      </c>
      <c r="Z179" s="84" t="s">
        <v>7</v>
      </c>
      <c r="AA179" s="83">
        <v>1584</v>
      </c>
      <c r="AB179" s="63">
        <v>1</v>
      </c>
      <c r="AC179" s="63"/>
      <c r="AD179" s="62"/>
      <c r="AE179" s="61">
        <f t="shared" si="12"/>
        <v>0</v>
      </c>
      <c r="AF179" s="60"/>
      <c r="AG179" s="236"/>
      <c r="AH179" s="193"/>
      <c r="AI179" s="49"/>
    </row>
    <row r="180" spans="1:35" outlineLevel="1" x14ac:dyDescent="0.25">
      <c r="A180" s="80"/>
      <c r="B180" s="135">
        <v>2</v>
      </c>
      <c r="C180" s="199" t="s">
        <v>76</v>
      </c>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79">
        <v>210</v>
      </c>
      <c r="Z180" s="84" t="s">
        <v>7</v>
      </c>
      <c r="AA180" s="83">
        <v>210</v>
      </c>
      <c r="AB180" s="63"/>
      <c r="AC180" s="63"/>
      <c r="AD180" s="62"/>
      <c r="AE180" s="61">
        <f t="shared" si="12"/>
        <v>0</v>
      </c>
      <c r="AF180" s="60"/>
      <c r="AG180" s="236"/>
      <c r="AH180" s="193"/>
      <c r="AI180" s="49"/>
    </row>
    <row r="181" spans="1:35" outlineLevel="1" x14ac:dyDescent="0.25">
      <c r="A181" s="80"/>
      <c r="B181" s="135">
        <v>3</v>
      </c>
      <c r="C181" s="199" t="s">
        <v>75</v>
      </c>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79">
        <v>183</v>
      </c>
      <c r="Z181" s="84" t="s">
        <v>8</v>
      </c>
      <c r="AA181" s="83">
        <v>1</v>
      </c>
      <c r="AB181" s="63"/>
      <c r="AC181" s="63"/>
      <c r="AD181" s="62"/>
      <c r="AE181" s="61">
        <f t="shared" si="12"/>
        <v>0</v>
      </c>
      <c r="AF181" s="60"/>
      <c r="AG181" s="236"/>
      <c r="AH181" s="193"/>
      <c r="AI181" s="49"/>
    </row>
    <row r="182" spans="1:35" outlineLevel="1" x14ac:dyDescent="0.25">
      <c r="A182" s="80"/>
      <c r="B182" s="135"/>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79"/>
      <c r="Z182" s="84"/>
      <c r="AA182" s="83"/>
      <c r="AB182" s="63"/>
      <c r="AC182" s="63"/>
      <c r="AD182" s="62"/>
      <c r="AE182" s="61">
        <f t="shared" si="12"/>
        <v>0</v>
      </c>
      <c r="AF182" s="60"/>
      <c r="AG182" s="236"/>
      <c r="AH182" s="193"/>
      <c r="AI182" s="49"/>
    </row>
    <row r="183" spans="1:35" outlineLevel="1" x14ac:dyDescent="0.25">
      <c r="A183" s="80" t="s">
        <v>15</v>
      </c>
      <c r="B183" s="135"/>
      <c r="C183" s="29"/>
      <c r="D183" s="29"/>
      <c r="E183" s="29"/>
      <c r="F183" s="29"/>
      <c r="G183" s="29"/>
      <c r="H183" s="29"/>
      <c r="I183" s="29"/>
      <c r="J183" s="29"/>
      <c r="K183" s="29"/>
      <c r="L183" s="29"/>
      <c r="M183" s="29"/>
      <c r="N183" s="29"/>
      <c r="O183" s="29"/>
      <c r="P183" s="29"/>
      <c r="Q183" s="29"/>
      <c r="R183" s="29"/>
      <c r="S183" s="29"/>
      <c r="T183" s="29"/>
      <c r="U183" s="29"/>
      <c r="V183" s="29"/>
      <c r="W183" s="29"/>
      <c r="X183" s="29"/>
      <c r="Y183" s="79"/>
      <c r="Z183" s="84"/>
      <c r="AA183" s="83"/>
      <c r="AB183" s="63"/>
      <c r="AC183" s="63"/>
      <c r="AD183" s="62"/>
      <c r="AE183" s="61">
        <f t="shared" si="12"/>
        <v>0</v>
      </c>
      <c r="AF183" s="60"/>
      <c r="AG183" s="236"/>
      <c r="AH183" s="193"/>
      <c r="AI183" s="49"/>
    </row>
    <row r="184" spans="1:35" outlineLevel="1" x14ac:dyDescent="0.25">
      <c r="A184" s="80"/>
      <c r="B184" s="135">
        <v>1</v>
      </c>
      <c r="C184" s="199" t="s">
        <v>74</v>
      </c>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79">
        <v>2843</v>
      </c>
      <c r="Z184" s="84" t="s">
        <v>7</v>
      </c>
      <c r="AA184" s="83">
        <v>2843</v>
      </c>
      <c r="AB184" s="63">
        <v>1</v>
      </c>
      <c r="AC184" s="63"/>
      <c r="AD184" s="62">
        <v>154</v>
      </c>
      <c r="AE184" s="61">
        <f t="shared" si="12"/>
        <v>154</v>
      </c>
      <c r="AF184" s="60"/>
      <c r="AG184" s="236"/>
      <c r="AH184" s="193"/>
      <c r="AI184" s="49"/>
    </row>
    <row r="185" spans="1:35" outlineLevel="1" x14ac:dyDescent="0.25">
      <c r="A185" s="80"/>
      <c r="B185" s="135">
        <v>2</v>
      </c>
      <c r="C185" s="199" t="s">
        <v>73</v>
      </c>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79">
        <v>1</v>
      </c>
      <c r="Z185" s="84" t="s">
        <v>6</v>
      </c>
      <c r="AA185" s="83">
        <v>1</v>
      </c>
      <c r="AB185" s="63"/>
      <c r="AC185" s="63"/>
      <c r="AD185" s="62"/>
      <c r="AE185" s="61">
        <f t="shared" si="12"/>
        <v>0</v>
      </c>
      <c r="AF185" s="60"/>
      <c r="AG185" s="236"/>
      <c r="AH185" s="193"/>
      <c r="AI185" s="49"/>
    </row>
    <row r="186" spans="1:35" outlineLevel="1" x14ac:dyDescent="0.25">
      <c r="A186" s="80"/>
      <c r="B186" s="135">
        <v>3</v>
      </c>
      <c r="C186" s="199" t="s">
        <v>72</v>
      </c>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79">
        <v>1</v>
      </c>
      <c r="Z186" s="84" t="s">
        <v>6</v>
      </c>
      <c r="AA186" s="83">
        <v>1</v>
      </c>
      <c r="AB186" s="63">
        <v>1</v>
      </c>
      <c r="AC186" s="63"/>
      <c r="AD186" s="62"/>
      <c r="AE186" s="61">
        <f t="shared" si="12"/>
        <v>0</v>
      </c>
      <c r="AF186" s="60"/>
      <c r="AG186" s="236"/>
      <c r="AH186" s="193"/>
      <c r="AI186" s="49"/>
    </row>
    <row r="187" spans="1:35" outlineLevel="1" x14ac:dyDescent="0.25">
      <c r="A187" s="80"/>
      <c r="B187" s="135"/>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79"/>
      <c r="Z187" s="84"/>
      <c r="AA187" s="83"/>
      <c r="AB187" s="63"/>
      <c r="AC187" s="63"/>
      <c r="AD187" s="62"/>
      <c r="AE187" s="61">
        <f t="shared" si="12"/>
        <v>0</v>
      </c>
      <c r="AF187" s="60"/>
      <c r="AG187" s="236"/>
      <c r="AH187" s="193"/>
      <c r="AI187" s="49"/>
    </row>
    <row r="188" spans="1:35" ht="14.4" customHeight="1" outlineLevel="1" x14ac:dyDescent="0.25">
      <c r="A188" s="80" t="s">
        <v>14</v>
      </c>
      <c r="B188" s="135"/>
      <c r="C188" s="29"/>
      <c r="D188" s="29"/>
      <c r="E188" s="29"/>
      <c r="F188" s="29"/>
      <c r="G188" s="29"/>
      <c r="H188" s="29"/>
      <c r="I188" s="29"/>
      <c r="J188" s="29"/>
      <c r="K188" s="29"/>
      <c r="L188" s="29"/>
      <c r="M188" s="29"/>
      <c r="N188" s="29"/>
      <c r="O188" s="29"/>
      <c r="P188" s="29"/>
      <c r="Q188" s="29"/>
      <c r="R188" s="29"/>
      <c r="S188" s="29"/>
      <c r="T188" s="29"/>
      <c r="U188" s="29"/>
      <c r="V188" s="29"/>
      <c r="W188" s="29"/>
      <c r="X188" s="29"/>
      <c r="Y188" s="79"/>
      <c r="Z188" s="78"/>
      <c r="AA188" s="81"/>
      <c r="AB188" s="63"/>
      <c r="AC188" s="63"/>
      <c r="AD188" s="62"/>
      <c r="AE188" s="61">
        <f t="shared" si="12"/>
        <v>0</v>
      </c>
      <c r="AF188" s="60"/>
      <c r="AG188" s="236"/>
      <c r="AH188" s="193"/>
      <c r="AI188" s="49"/>
    </row>
    <row r="189" spans="1:35" outlineLevel="1" x14ac:dyDescent="0.25">
      <c r="A189" s="80"/>
      <c r="B189" s="135">
        <v>1</v>
      </c>
      <c r="C189" s="199" t="s">
        <v>71</v>
      </c>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79">
        <v>40</v>
      </c>
      <c r="Z189" s="84" t="s">
        <v>8</v>
      </c>
      <c r="AA189" s="83">
        <v>40</v>
      </c>
      <c r="AB189" s="63">
        <v>1</v>
      </c>
      <c r="AC189" s="63"/>
      <c r="AD189" s="62"/>
      <c r="AE189" s="61">
        <f t="shared" si="12"/>
        <v>0</v>
      </c>
      <c r="AF189" s="60"/>
      <c r="AG189" s="236"/>
      <c r="AH189" s="193"/>
      <c r="AI189" s="49"/>
    </row>
    <row r="190" spans="1:35" outlineLevel="1" x14ac:dyDescent="0.25">
      <c r="A190" s="80"/>
      <c r="B190" s="135">
        <v>2</v>
      </c>
      <c r="C190" s="199" t="s">
        <v>70</v>
      </c>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79">
        <v>80</v>
      </c>
      <c r="Z190" s="84" t="s">
        <v>7</v>
      </c>
      <c r="AA190" s="83">
        <v>80</v>
      </c>
      <c r="AB190" s="63">
        <v>1</v>
      </c>
      <c r="AC190" s="63"/>
      <c r="AD190" s="62"/>
      <c r="AE190" s="61">
        <f t="shared" si="12"/>
        <v>0</v>
      </c>
      <c r="AF190" s="60"/>
      <c r="AG190" s="236"/>
      <c r="AH190" s="193"/>
      <c r="AI190" s="49"/>
    </row>
    <row r="191" spans="1:35" ht="31.2" customHeight="1" outlineLevel="1" x14ac:dyDescent="0.25">
      <c r="B191" s="135">
        <v>3</v>
      </c>
      <c r="C191" s="199" t="s">
        <v>180</v>
      </c>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79">
        <v>200</v>
      </c>
      <c r="Z191" s="82" t="s">
        <v>7</v>
      </c>
      <c r="AA191" s="81">
        <v>200</v>
      </c>
      <c r="AB191" s="63"/>
      <c r="AC191" s="63"/>
      <c r="AD191" s="62"/>
      <c r="AE191" s="61">
        <f t="shared" si="12"/>
        <v>0</v>
      </c>
      <c r="AF191" s="60"/>
      <c r="AG191" s="242"/>
      <c r="AH191" s="193"/>
      <c r="AI191" s="49"/>
    </row>
    <row r="192" spans="1:35" outlineLevel="1" x14ac:dyDescent="0.25">
      <c r="A192" s="80"/>
      <c r="B192" s="135">
        <v>4</v>
      </c>
      <c r="C192" s="199" t="s">
        <v>181</v>
      </c>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79">
        <v>4200</v>
      </c>
      <c r="Z192" s="84" t="s">
        <v>7</v>
      </c>
      <c r="AA192" s="83"/>
      <c r="AB192" s="63"/>
      <c r="AC192" s="63"/>
      <c r="AD192" s="62"/>
      <c r="AE192" s="61">
        <f t="shared" si="12"/>
        <v>0</v>
      </c>
      <c r="AF192" s="60"/>
      <c r="AG192" s="49"/>
      <c r="AH192" s="49"/>
      <c r="AI192" s="49"/>
    </row>
    <row r="193" spans="1:36" ht="27.6" customHeight="1" outlineLevel="1" x14ac:dyDescent="0.25">
      <c r="A193" s="80"/>
      <c r="B193" s="135">
        <v>5</v>
      </c>
      <c r="C193" s="199" t="s">
        <v>69</v>
      </c>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79"/>
      <c r="Z193" s="84"/>
      <c r="AA193" s="83"/>
      <c r="AB193" s="63"/>
      <c r="AC193" s="63"/>
      <c r="AD193" s="62"/>
      <c r="AE193" s="61">
        <f t="shared" si="12"/>
        <v>0</v>
      </c>
      <c r="AF193" s="60"/>
      <c r="AG193" s="49"/>
      <c r="AH193" s="49"/>
      <c r="AI193" s="49"/>
    </row>
    <row r="194" spans="1:36" outlineLevel="1" x14ac:dyDescent="0.25">
      <c r="A194" s="80"/>
      <c r="B194" s="135"/>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79"/>
      <c r="Z194" s="84"/>
      <c r="AA194" s="83"/>
      <c r="AB194" s="63"/>
      <c r="AC194" s="63"/>
      <c r="AD194" s="62"/>
      <c r="AE194" s="61">
        <f t="shared" si="12"/>
        <v>0</v>
      </c>
      <c r="AF194" s="60"/>
      <c r="AG194" s="49"/>
      <c r="AH194" s="49"/>
      <c r="AI194" s="49"/>
    </row>
    <row r="195" spans="1:36" outlineLevel="1" x14ac:dyDescent="0.25">
      <c r="A195" s="80"/>
      <c r="B195" s="135"/>
      <c r="C195" s="32"/>
      <c r="D195" s="32"/>
      <c r="E195" s="32"/>
      <c r="F195" s="32"/>
      <c r="G195" s="32"/>
      <c r="H195" s="32"/>
      <c r="I195" s="32"/>
      <c r="J195" s="32"/>
      <c r="K195" s="32"/>
      <c r="L195" s="32"/>
      <c r="M195" s="32"/>
      <c r="N195" s="32"/>
      <c r="O195" s="32"/>
      <c r="P195" s="32"/>
      <c r="Q195" s="32"/>
      <c r="R195" s="32"/>
      <c r="S195" s="32"/>
      <c r="T195" s="32"/>
      <c r="U195" s="32"/>
      <c r="V195" s="32"/>
      <c r="W195" s="32"/>
      <c r="X195" s="32"/>
      <c r="Y195" s="79"/>
      <c r="Z195" s="78"/>
      <c r="AA195" s="77"/>
      <c r="AB195" s="63"/>
      <c r="AC195" s="63"/>
      <c r="AD195" s="62"/>
      <c r="AE195" s="61">
        <f t="shared" si="12"/>
        <v>0</v>
      </c>
      <c r="AF195" s="60"/>
      <c r="AG195" s="49"/>
      <c r="AH195" s="49"/>
      <c r="AI195" s="49"/>
    </row>
    <row r="196" spans="1:36" outlineLevel="1" x14ac:dyDescent="0.25">
      <c r="A196" s="76"/>
      <c r="B196" s="151"/>
      <c r="C196" s="75"/>
      <c r="D196" s="75"/>
      <c r="E196" s="75"/>
      <c r="F196" s="75"/>
      <c r="G196" s="75"/>
      <c r="H196" s="75"/>
      <c r="I196" s="75"/>
      <c r="J196" s="75"/>
      <c r="K196" s="75"/>
      <c r="L196" s="75"/>
      <c r="M196" s="75"/>
      <c r="N196" s="75"/>
      <c r="O196" s="75"/>
      <c r="P196" s="75"/>
      <c r="Q196" s="75"/>
      <c r="R196" s="75"/>
      <c r="S196" s="75"/>
      <c r="T196" s="75"/>
      <c r="U196" s="75"/>
      <c r="V196" s="75"/>
      <c r="W196" s="75"/>
      <c r="X196" s="75"/>
      <c r="Y196" s="74" t="s">
        <v>13</v>
      </c>
      <c r="Z196" s="73" t="s">
        <v>12</v>
      </c>
      <c r="AA196" s="72"/>
      <c r="AB196" s="54"/>
      <c r="AC196" s="57"/>
      <c r="AD196" s="71"/>
      <c r="AE196" s="55">
        <f>0</f>
        <v>0</v>
      </c>
      <c r="AF196" s="54"/>
      <c r="AG196" s="133"/>
      <c r="AH196" s="133"/>
      <c r="AI196" s="133"/>
    </row>
    <row r="197" spans="1:36" ht="13.8" customHeight="1" x14ac:dyDescent="0.25">
      <c r="A197" s="166" t="s">
        <v>18</v>
      </c>
      <c r="B197" s="109" t="s">
        <v>161</v>
      </c>
      <c r="C197" s="40"/>
      <c r="D197" s="40"/>
      <c r="E197" s="40"/>
      <c r="F197" s="40"/>
      <c r="G197" s="40"/>
      <c r="H197" s="40"/>
      <c r="I197" s="40"/>
      <c r="J197" s="40"/>
      <c r="K197" s="40"/>
      <c r="L197" s="40"/>
      <c r="M197" s="40"/>
      <c r="N197" s="40"/>
      <c r="O197" s="40"/>
      <c r="P197" s="40"/>
      <c r="Q197" s="40"/>
      <c r="R197" s="40"/>
      <c r="S197" s="40"/>
      <c r="T197" s="40"/>
      <c r="U197" s="40"/>
      <c r="V197" s="40"/>
      <c r="W197" s="40"/>
      <c r="X197" s="40"/>
      <c r="Y197" s="70" t="s">
        <v>11</v>
      </c>
      <c r="Z197" s="69" t="s">
        <v>10</v>
      </c>
      <c r="AA197" s="68"/>
      <c r="AB197" s="65"/>
      <c r="AC197" s="65"/>
      <c r="AD197" s="67"/>
      <c r="AE197" s="66">
        <f>0</f>
        <v>0</v>
      </c>
      <c r="AF197" s="65"/>
      <c r="AG197" s="176">
        <f>SUM(AE198:AE199)</f>
        <v>165</v>
      </c>
      <c r="AH197" s="176">
        <f>AG197</f>
        <v>165</v>
      </c>
      <c r="AI197" s="176">
        <f>AH197</f>
        <v>165</v>
      </c>
    </row>
    <row r="198" spans="1:36" outlineLevel="1" x14ac:dyDescent="0.25">
      <c r="C198" s="199" t="s">
        <v>182</v>
      </c>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64">
        <v>1</v>
      </c>
      <c r="Z198" s="23" t="s">
        <v>6</v>
      </c>
      <c r="AA198" s="33"/>
      <c r="AB198" s="63">
        <f t="shared" ref="AB198" si="13">Y198</f>
        <v>1</v>
      </c>
      <c r="AC198" s="63" t="str">
        <f t="shared" ref="AC198" si="14">Z198</f>
        <v>EA</v>
      </c>
      <c r="AD198" s="62">
        <v>165</v>
      </c>
      <c r="AE198" s="61">
        <f t="shared" ref="AE198" si="15">AB198*AD198</f>
        <v>165</v>
      </c>
      <c r="AF198" s="60"/>
      <c r="AG198" s="59">
        <f t="shared" ref="AG198:AG199" si="16">AE198</f>
        <v>165</v>
      </c>
      <c r="AH198" s="59">
        <f>AG198</f>
        <v>165</v>
      </c>
      <c r="AI198" s="59">
        <f>AH198</f>
        <v>165</v>
      </c>
    </row>
    <row r="199" spans="1:36" outlineLevel="1" x14ac:dyDescent="0.25">
      <c r="C199" s="32"/>
      <c r="D199" s="32"/>
      <c r="E199" s="32"/>
      <c r="F199" s="32"/>
      <c r="G199" s="32"/>
      <c r="H199" s="32"/>
      <c r="I199" s="32"/>
      <c r="J199" s="32"/>
      <c r="K199" s="32"/>
      <c r="L199" s="32"/>
      <c r="M199" s="32"/>
      <c r="N199" s="32"/>
      <c r="O199" s="32"/>
      <c r="P199" s="32"/>
      <c r="Q199" s="32"/>
      <c r="R199" s="32"/>
      <c r="S199" s="32"/>
      <c r="T199" s="32"/>
      <c r="U199" s="32"/>
      <c r="V199" s="32"/>
      <c r="W199" s="32"/>
      <c r="X199" s="32"/>
      <c r="Y199" s="34"/>
      <c r="Z199" s="23"/>
      <c r="AA199" s="33"/>
      <c r="AB199" s="63"/>
      <c r="AC199" s="63"/>
      <c r="AD199" s="62"/>
      <c r="AE199" s="61">
        <f t="shared" ref="AE199" si="17">IF(AB199=0,0,AB199*AD199)</f>
        <v>0</v>
      </c>
      <c r="AF199" s="60"/>
      <c r="AG199" s="59">
        <f t="shared" si="16"/>
        <v>0</v>
      </c>
      <c r="AH199" s="59" t="e">
        <f>AG199*(1-#REF!)</f>
        <v>#REF!</v>
      </c>
      <c r="AI199" s="59" t="e">
        <f>AG199*(1+#REF!)</f>
        <v>#REF!</v>
      </c>
    </row>
    <row r="200" spans="1:36" outlineLevel="1" x14ac:dyDescent="0.25">
      <c r="A200" s="22"/>
      <c r="B200" s="152"/>
      <c r="C200" s="6"/>
      <c r="D200" s="6"/>
      <c r="E200" s="6"/>
      <c r="F200" s="6"/>
      <c r="G200" s="6"/>
      <c r="H200" s="6"/>
      <c r="I200" s="6"/>
      <c r="J200" s="6"/>
      <c r="K200" s="6"/>
      <c r="L200" s="6"/>
      <c r="M200" s="6"/>
      <c r="N200" s="6"/>
      <c r="O200" s="6"/>
      <c r="P200" s="6"/>
      <c r="Q200" s="6"/>
      <c r="R200" s="6"/>
      <c r="S200" s="6"/>
      <c r="T200" s="6"/>
      <c r="U200" s="6"/>
      <c r="V200" s="6"/>
      <c r="W200" s="6"/>
      <c r="X200" s="6"/>
      <c r="Y200" s="58"/>
      <c r="Z200" s="44"/>
      <c r="AB200" s="54"/>
      <c r="AC200" s="57"/>
      <c r="AD200" s="56"/>
      <c r="AE200" s="55">
        <f>0</f>
        <v>0</v>
      </c>
      <c r="AF200" s="54"/>
      <c r="AG200" s="33"/>
      <c r="AH200" s="33"/>
      <c r="AI200" s="33"/>
    </row>
    <row r="201" spans="1:36" x14ac:dyDescent="0.25">
      <c r="C201" s="7"/>
      <c r="D201" s="7"/>
      <c r="E201" s="7"/>
      <c r="F201" s="7"/>
      <c r="G201" s="7"/>
      <c r="H201" s="7"/>
      <c r="I201" s="7"/>
      <c r="J201" s="7"/>
      <c r="K201" s="7"/>
      <c r="L201" s="7"/>
      <c r="M201" s="7"/>
      <c r="N201" s="7"/>
      <c r="O201" s="7"/>
      <c r="P201" s="7"/>
      <c r="Q201" s="7"/>
      <c r="R201" s="7"/>
      <c r="S201" s="7"/>
      <c r="T201" s="7"/>
      <c r="U201" s="7"/>
      <c r="V201" s="7"/>
      <c r="W201" s="7"/>
      <c r="X201" s="7"/>
      <c r="Y201" s="48"/>
      <c r="AA201" s="44"/>
      <c r="AB201" s="15"/>
      <c r="AC201" s="15"/>
      <c r="AD201" s="16"/>
      <c r="AF201" s="15"/>
    </row>
    <row r="202" spans="1:36" x14ac:dyDescent="0.25">
      <c r="C202" s="7"/>
      <c r="D202" s="7"/>
      <c r="E202" s="7"/>
      <c r="F202" s="7"/>
      <c r="G202" s="7"/>
      <c r="H202" s="7"/>
      <c r="I202" s="7"/>
      <c r="J202" s="7"/>
      <c r="K202" s="7"/>
      <c r="L202" s="7"/>
      <c r="M202" s="7"/>
      <c r="N202" s="7"/>
      <c r="O202" s="7"/>
      <c r="P202" s="7"/>
      <c r="Q202" s="7"/>
      <c r="R202" s="7"/>
      <c r="S202" s="7"/>
      <c r="T202" s="7"/>
      <c r="U202" s="7"/>
      <c r="V202" s="7"/>
      <c r="W202" s="7"/>
      <c r="X202" s="7"/>
      <c r="AC202" s="2"/>
      <c r="AD202" s="2"/>
      <c r="AE202" s="50" t="str">
        <f>M222</f>
        <v>Direct Costs</v>
      </c>
      <c r="AF202" s="49"/>
      <c r="AG202" s="52">
        <f>SUM(AG19:AG197)</f>
        <v>4756.67</v>
      </c>
      <c r="AH202" s="52">
        <f>SUM(AH19:AH197)</f>
        <v>4067.9195</v>
      </c>
      <c r="AI202" s="52">
        <f>SUM(AI19:AI197)</f>
        <v>5445.4205000000002</v>
      </c>
    </row>
    <row r="203" spans="1:36"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AC203" s="2"/>
      <c r="AD203" s="2"/>
      <c r="AE203" s="47" t="str">
        <f>M223</f>
        <v>Overhead</v>
      </c>
      <c r="AF203" s="53">
        <f>S223</f>
        <v>0.12</v>
      </c>
      <c r="AG203" s="52">
        <f>AG$202*$AF203</f>
        <v>570.80039999999997</v>
      </c>
      <c r="AH203" s="52">
        <f>AH$202*$AF203</f>
        <v>488.15033999999997</v>
      </c>
      <c r="AI203" s="52">
        <f>AI$202*$AF203</f>
        <v>653.45046000000002</v>
      </c>
      <c r="AJ203" s="188"/>
    </row>
    <row r="204" spans="1:36" x14ac:dyDescent="0.25">
      <c r="C204" s="7"/>
      <c r="D204" s="7"/>
      <c r="E204" s="7"/>
      <c r="F204" s="7"/>
      <c r="G204" s="7"/>
      <c r="H204" s="7"/>
      <c r="I204" s="7"/>
      <c r="J204" s="7"/>
      <c r="K204" s="7"/>
      <c r="L204" s="7"/>
      <c r="M204" s="7"/>
      <c r="N204" s="7"/>
      <c r="O204" s="7"/>
      <c r="P204" s="7"/>
      <c r="Q204" s="7"/>
      <c r="R204" s="7"/>
      <c r="S204" s="7"/>
      <c r="T204" s="7"/>
      <c r="U204" s="7"/>
      <c r="V204" s="7"/>
      <c r="W204" s="7"/>
      <c r="X204" s="7"/>
      <c r="AC204" s="2"/>
      <c r="AD204" s="2"/>
      <c r="AE204" s="47" t="str">
        <f>M224</f>
        <v>Profit</v>
      </c>
      <c r="AF204" s="53">
        <f>S224</f>
        <v>0.09</v>
      </c>
      <c r="AG204" s="52">
        <f>AG$202*$AF204</f>
        <v>428.1003</v>
      </c>
      <c r="AH204" s="52">
        <f>AH$202*$AF204</f>
        <v>366.11275499999999</v>
      </c>
      <c r="AI204" s="52">
        <f>AI$202*$AF204</f>
        <v>490.08784500000002</v>
      </c>
    </row>
    <row r="205" spans="1:36" x14ac:dyDescent="0.25">
      <c r="C205" s="7"/>
      <c r="D205" s="7"/>
      <c r="E205" s="7"/>
      <c r="F205" s="7"/>
      <c r="G205" s="7"/>
      <c r="H205" s="7"/>
      <c r="I205" s="7"/>
      <c r="J205" s="7"/>
      <c r="K205" s="7"/>
      <c r="L205" s="7"/>
      <c r="M205" s="7"/>
      <c r="N205" s="7"/>
      <c r="O205" s="7"/>
      <c r="P205" s="7"/>
      <c r="Q205" s="7"/>
      <c r="R205" s="7"/>
      <c r="S205" s="7"/>
      <c r="T205" s="7"/>
      <c r="U205" s="7"/>
      <c r="V205" s="7"/>
      <c r="W205" s="7"/>
      <c r="X205" s="7"/>
      <c r="AC205" s="2"/>
      <c r="AD205" s="2"/>
      <c r="AE205" s="50" t="str">
        <f>M225</f>
        <v>Estimated Sales Tax</v>
      </c>
      <c r="AF205" s="49"/>
      <c r="AG205" s="51">
        <f>SUM(AG202:AG204)*0.042</f>
        <v>241.73396940000003</v>
      </c>
      <c r="AH205" s="51">
        <f>SUM(AH202:AH204)*0.042</f>
        <v>206.73166899000003</v>
      </c>
      <c r="AI205" s="51">
        <f>SUM(AI202:AI204)*0.042</f>
        <v>276.73626981000001</v>
      </c>
    </row>
    <row r="206" spans="1:36" x14ac:dyDescent="0.25">
      <c r="C206" s="7"/>
      <c r="D206" s="7"/>
      <c r="E206" s="7"/>
      <c r="F206" s="7"/>
      <c r="G206" s="7"/>
      <c r="H206" s="7"/>
      <c r="I206" s="7"/>
      <c r="J206" s="7"/>
      <c r="K206" s="7"/>
      <c r="L206" s="7"/>
      <c r="M206" s="7"/>
      <c r="N206" s="7"/>
      <c r="O206" s="7"/>
      <c r="P206" s="7"/>
      <c r="Q206" s="7"/>
      <c r="R206" s="7"/>
      <c r="S206" s="7"/>
      <c r="T206" s="7"/>
      <c r="U206" s="7"/>
      <c r="V206" s="7"/>
      <c r="W206" s="7"/>
      <c r="X206" s="7"/>
      <c r="AC206" s="2"/>
      <c r="AD206" s="2"/>
      <c r="AE206" s="50" t="str">
        <f>M226</f>
        <v>Project Budget</v>
      </c>
      <c r="AF206" s="49"/>
      <c r="AG206" s="16">
        <f>SUM(AG202:AG205)</f>
        <v>5997.3046694000004</v>
      </c>
      <c r="AH206" s="16">
        <f>SUM(AH202:AH205)</f>
        <v>5128.9142639900001</v>
      </c>
      <c r="AI206" s="16">
        <f>SUM(AI202:AI205)</f>
        <v>6865.6950748099998</v>
      </c>
    </row>
    <row r="207" spans="1:36" x14ac:dyDescent="0.25">
      <c r="C207" s="7"/>
      <c r="D207" s="7"/>
      <c r="E207" s="7"/>
      <c r="F207" s="7"/>
      <c r="G207" s="7"/>
      <c r="H207" s="7"/>
      <c r="I207" s="7"/>
      <c r="J207" s="7"/>
      <c r="K207" s="7"/>
      <c r="L207" s="7"/>
      <c r="M207" s="7"/>
      <c r="N207" s="7"/>
      <c r="O207" s="7"/>
      <c r="P207" s="7"/>
      <c r="Q207" s="7"/>
      <c r="R207" s="7"/>
      <c r="S207" s="7"/>
      <c r="T207" s="7"/>
      <c r="U207" s="7"/>
      <c r="V207" s="7"/>
      <c r="W207" s="7"/>
      <c r="X207" s="7"/>
      <c r="Y207" s="48"/>
      <c r="AA207" s="44"/>
      <c r="AB207" s="46"/>
      <c r="AC207" s="31"/>
      <c r="AD207" s="2"/>
      <c r="AE207" s="47"/>
      <c r="AF207" s="46"/>
      <c r="AG207" s="16"/>
      <c r="AH207" s="16"/>
      <c r="AI207" s="16"/>
    </row>
    <row r="208" spans="1:36" x14ac:dyDescent="0.25">
      <c r="C208" s="32"/>
      <c r="D208" s="32"/>
      <c r="E208" s="32"/>
      <c r="F208" s="32"/>
      <c r="G208" s="32"/>
      <c r="H208" s="32"/>
      <c r="I208" s="32"/>
      <c r="J208" s="32"/>
      <c r="K208" s="32"/>
      <c r="L208" s="32"/>
      <c r="M208" s="32"/>
      <c r="N208" s="32"/>
      <c r="O208" s="32"/>
      <c r="P208" s="32"/>
      <c r="Q208" s="32"/>
      <c r="R208" s="32"/>
      <c r="S208" s="32"/>
      <c r="T208" s="32"/>
      <c r="U208" s="32"/>
      <c r="V208" s="32"/>
      <c r="W208" s="32"/>
      <c r="X208" s="32"/>
      <c r="Y208" s="34"/>
      <c r="Z208" s="23"/>
      <c r="AA208" s="33"/>
      <c r="AB208" s="15"/>
      <c r="AC208" s="15"/>
      <c r="AD208" s="16"/>
      <c r="AF208" s="15"/>
    </row>
    <row r="210" spans="1:35" ht="24.6" customHeight="1" x14ac:dyDescent="0.25">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45"/>
      <c r="AA210" s="22"/>
      <c r="AB210" s="15"/>
      <c r="AC210" s="15"/>
      <c r="AD210" s="16"/>
      <c r="AF210" s="15"/>
    </row>
    <row r="211" spans="1:35" x14ac:dyDescent="0.25">
      <c r="C211" s="25"/>
      <c r="D211" s="25"/>
      <c r="E211" s="25"/>
      <c r="F211" s="25"/>
      <c r="G211" s="25"/>
      <c r="H211" s="25"/>
      <c r="I211" s="25"/>
      <c r="J211" s="25"/>
      <c r="K211" s="25"/>
      <c r="L211" s="25"/>
      <c r="M211" s="25"/>
      <c r="N211" s="25"/>
      <c r="O211" s="25"/>
      <c r="P211" s="113"/>
      <c r="Q211" s="113"/>
      <c r="R211" s="113"/>
      <c r="S211" s="25"/>
      <c r="T211" s="25"/>
      <c r="U211" s="25"/>
      <c r="V211" s="25"/>
      <c r="W211" s="25"/>
      <c r="X211" s="25"/>
      <c r="Y211" s="24"/>
      <c r="Z211" s="23"/>
      <c r="AA211" s="22"/>
      <c r="AB211" s="15"/>
      <c r="AC211" s="15"/>
      <c r="AD211" s="16"/>
      <c r="AF211" s="15"/>
    </row>
    <row r="212" spans="1:35" x14ac:dyDescent="0.25">
      <c r="C212" s="25"/>
      <c r="D212" s="25"/>
      <c r="E212" s="25"/>
      <c r="F212" s="25"/>
      <c r="G212" s="25"/>
      <c r="H212" s="25"/>
      <c r="I212" s="25"/>
      <c r="J212" s="25"/>
      <c r="K212" s="25"/>
      <c r="L212" s="14"/>
      <c r="M212" s="14"/>
      <c r="N212" s="32"/>
      <c r="O212" s="32"/>
      <c r="P212" s="32"/>
      <c r="Q212" s="32"/>
      <c r="R212" s="32"/>
      <c r="S212" s="25"/>
      <c r="T212" s="212" t="s">
        <v>60</v>
      </c>
      <c r="U212" s="212"/>
      <c r="V212" s="212"/>
      <c r="W212" s="212"/>
      <c r="X212" s="213" t="s">
        <v>59</v>
      </c>
      <c r="Y212" s="213"/>
      <c r="Z212" s="213"/>
      <c r="AA212" s="44"/>
      <c r="AB212" s="15"/>
      <c r="AC212" s="15"/>
      <c r="AD212" s="16"/>
      <c r="AF212" s="15"/>
    </row>
    <row r="213" spans="1:35" ht="13.8" customHeight="1" x14ac:dyDescent="0.25">
      <c r="A213" s="169" t="str">
        <f>A$19</f>
        <v>B</v>
      </c>
      <c r="B213" s="109" t="str">
        <f>B$19</f>
        <v>GENERAL CONDITIONS</v>
      </c>
      <c r="C213" s="170"/>
      <c r="D213" s="40"/>
      <c r="E213" s="40"/>
      <c r="F213" s="40"/>
      <c r="G213" s="40"/>
      <c r="H213" s="40"/>
      <c r="I213" s="40"/>
      <c r="J213" s="40"/>
      <c r="K213" s="40"/>
      <c r="L213" s="40"/>
      <c r="M213" s="40"/>
      <c r="N213" s="40"/>
      <c r="O213" s="40"/>
      <c r="P213" s="40"/>
      <c r="Q213" s="40"/>
      <c r="R213" s="40"/>
      <c r="S213" s="174"/>
      <c r="T213" s="209">
        <f>AH19</f>
        <v>1190</v>
      </c>
      <c r="U213" s="209"/>
      <c r="V213" s="209"/>
      <c r="W213" s="209"/>
      <c r="X213" s="210">
        <f>AI19</f>
        <v>1609.9999999999998</v>
      </c>
      <c r="Y213" s="210"/>
      <c r="Z213" s="211"/>
      <c r="AA213" s="37"/>
      <c r="AB213" s="36"/>
      <c r="AC213" s="36"/>
      <c r="AD213" s="36"/>
      <c r="AF213" s="15"/>
    </row>
    <row r="214" spans="1:35" ht="13.8" customHeight="1" x14ac:dyDescent="0.25">
      <c r="A214" s="171" t="str">
        <f>A$61</f>
        <v>C</v>
      </c>
      <c r="B214" s="39" t="str">
        <f>B$61</f>
        <v>PREPARATION &amp; DEMOLITION</v>
      </c>
      <c r="C214" s="172"/>
      <c r="D214" s="38"/>
      <c r="E214" s="38"/>
      <c r="F214" s="38"/>
      <c r="G214" s="38"/>
      <c r="H214" s="38"/>
      <c r="I214" s="38"/>
      <c r="J214" s="38"/>
      <c r="K214" s="38"/>
      <c r="L214" s="38"/>
      <c r="M214" s="38"/>
      <c r="N214" s="38"/>
      <c r="O214" s="38"/>
      <c r="P214" s="38"/>
      <c r="Q214" s="38"/>
      <c r="R214" s="38"/>
      <c r="S214" s="38"/>
      <c r="T214" s="206">
        <f>AH61</f>
        <v>1116.05</v>
      </c>
      <c r="U214" s="206"/>
      <c r="V214" s="206"/>
      <c r="W214" s="206"/>
      <c r="X214" s="207">
        <f>AI61</f>
        <v>1509.9499999999998</v>
      </c>
      <c r="Y214" s="207"/>
      <c r="Z214" s="208"/>
      <c r="AA214" s="41"/>
      <c r="AB214" s="36"/>
      <c r="AC214" s="36"/>
      <c r="AD214" s="36"/>
      <c r="AF214" s="15"/>
    </row>
    <row r="215" spans="1:35" ht="13.8" customHeight="1" x14ac:dyDescent="0.25">
      <c r="A215" s="169" t="str">
        <f>A$83</f>
        <v>D</v>
      </c>
      <c r="B215" s="109" t="str">
        <f>B$83</f>
        <v>CONCRETE &amp; EXCAVATION</v>
      </c>
      <c r="C215" s="170"/>
      <c r="D215" s="40"/>
      <c r="E215" s="40"/>
      <c r="F215" s="40"/>
      <c r="G215" s="40"/>
      <c r="H215" s="40"/>
      <c r="I215" s="40"/>
      <c r="J215" s="40"/>
      <c r="K215" s="40"/>
      <c r="L215" s="40"/>
      <c r="M215" s="40"/>
      <c r="N215" s="40"/>
      <c r="O215" s="40"/>
      <c r="P215" s="40"/>
      <c r="Q215" s="40"/>
      <c r="R215" s="40"/>
      <c r="S215" s="40"/>
      <c r="T215" s="209">
        <f>AH83</f>
        <v>1033.7019999999998</v>
      </c>
      <c r="U215" s="209"/>
      <c r="V215" s="209"/>
      <c r="W215" s="209"/>
      <c r="X215" s="210">
        <f>AI83</f>
        <v>1398.5379999999998</v>
      </c>
      <c r="Y215" s="210"/>
      <c r="Z215" s="211"/>
      <c r="AA215" s="37"/>
      <c r="AB215" s="36"/>
      <c r="AC215" s="36"/>
      <c r="AD215" s="36"/>
      <c r="AF215" s="15"/>
    </row>
    <row r="216" spans="1:35" ht="13.8" customHeight="1" x14ac:dyDescent="0.25">
      <c r="A216" s="153" t="str">
        <f>A$101</f>
        <v>E</v>
      </c>
      <c r="B216" s="43" t="str">
        <f>B$101</f>
        <v>STRUCTURE</v>
      </c>
      <c r="C216" s="173"/>
      <c r="D216" s="42"/>
      <c r="E216" s="42"/>
      <c r="F216" s="42"/>
      <c r="G216" s="42"/>
      <c r="H216" s="42"/>
      <c r="I216" s="42"/>
      <c r="J216" s="42"/>
      <c r="K216" s="42"/>
      <c r="L216" s="42"/>
      <c r="M216" s="42"/>
      <c r="N216" s="42"/>
      <c r="O216" s="42"/>
      <c r="P216" s="42"/>
      <c r="Q216" s="42"/>
      <c r="R216" s="42"/>
      <c r="S216" s="42"/>
      <c r="T216" s="206">
        <f>AH101</f>
        <v>392.7</v>
      </c>
      <c r="U216" s="206"/>
      <c r="V216" s="206"/>
      <c r="W216" s="206"/>
      <c r="X216" s="207">
        <f>AI101</f>
        <v>531.29999999999995</v>
      </c>
      <c r="Y216" s="207"/>
      <c r="Z216" s="207"/>
      <c r="AA216" s="41"/>
      <c r="AB216" s="36"/>
      <c r="AC216" s="36"/>
      <c r="AD216" s="36"/>
      <c r="AF216" s="15"/>
    </row>
    <row r="217" spans="1:35" ht="13.8" customHeight="1" x14ac:dyDescent="0.25">
      <c r="A217" s="169" t="str">
        <f>A$118</f>
        <v>F</v>
      </c>
      <c r="B217" s="109" t="str">
        <f>B$118</f>
        <v>INTERMEDIATES</v>
      </c>
      <c r="C217" s="170"/>
      <c r="D217" s="40"/>
      <c r="E217" s="40"/>
      <c r="F217" s="40"/>
      <c r="G217" s="40"/>
      <c r="H217" s="40"/>
      <c r="I217" s="40"/>
      <c r="J217" s="40"/>
      <c r="K217" s="40"/>
      <c r="L217" s="40"/>
      <c r="M217" s="40"/>
      <c r="N217" s="40"/>
      <c r="O217" s="40"/>
      <c r="P217" s="40"/>
      <c r="Q217" s="40"/>
      <c r="R217" s="40"/>
      <c r="S217" s="40"/>
      <c r="T217" s="209">
        <f>AH118</f>
        <v>39.567499999999995</v>
      </c>
      <c r="U217" s="209"/>
      <c r="V217" s="209"/>
      <c r="W217" s="209"/>
      <c r="X217" s="210">
        <f>AI118</f>
        <v>53.532499999999992</v>
      </c>
      <c r="Y217" s="210"/>
      <c r="Z217" s="211"/>
      <c r="AA217" s="37"/>
      <c r="AB217" s="36"/>
      <c r="AC217" s="36"/>
      <c r="AD217" s="36"/>
      <c r="AF217" s="15"/>
      <c r="AI217" s="28"/>
    </row>
    <row r="218" spans="1:35" ht="13.8" customHeight="1" x14ac:dyDescent="0.25">
      <c r="A218" s="171" t="str">
        <f>A$150</f>
        <v>G</v>
      </c>
      <c r="B218" s="39" t="str">
        <f>B$150</f>
        <v>INTERIOR FINISHES</v>
      </c>
      <c r="C218" s="172"/>
      <c r="D218" s="38"/>
      <c r="E218" s="38"/>
      <c r="F218" s="38"/>
      <c r="G218" s="38"/>
      <c r="H218" s="38"/>
      <c r="I218" s="38"/>
      <c r="J218" s="38"/>
      <c r="K218" s="38"/>
      <c r="L218" s="38"/>
      <c r="M218" s="38"/>
      <c r="N218" s="38"/>
      <c r="O218" s="38"/>
      <c r="P218" s="38"/>
      <c r="Q218" s="38"/>
      <c r="R218" s="38"/>
      <c r="S218" s="38"/>
      <c r="T218" s="206">
        <f>AH150</f>
        <v>0</v>
      </c>
      <c r="U218" s="206"/>
      <c r="V218" s="206"/>
      <c r="W218" s="206"/>
      <c r="X218" s="207">
        <f>AI150</f>
        <v>0</v>
      </c>
      <c r="Y218" s="207"/>
      <c r="Z218" s="208"/>
      <c r="AA218" s="41"/>
      <c r="AB218" s="36"/>
      <c r="AC218" s="36"/>
      <c r="AD218" s="36"/>
      <c r="AF218" s="15"/>
      <c r="AI218" s="1"/>
    </row>
    <row r="219" spans="1:35" ht="13.8" customHeight="1" x14ac:dyDescent="0.25">
      <c r="A219" s="169" t="str">
        <f>A$177</f>
        <v>H</v>
      </c>
      <c r="B219" s="109" t="str">
        <f>B$177</f>
        <v>EXTERIOR FINISHES</v>
      </c>
      <c r="C219" s="170"/>
      <c r="D219" s="40"/>
      <c r="E219" s="40"/>
      <c r="F219" s="40"/>
      <c r="G219" s="40"/>
      <c r="H219" s="40"/>
      <c r="I219" s="40"/>
      <c r="J219" s="40"/>
      <c r="K219" s="40"/>
      <c r="L219" s="40"/>
      <c r="M219" s="40"/>
      <c r="N219" s="40"/>
      <c r="O219" s="40"/>
      <c r="P219" s="40"/>
      <c r="Q219" s="40"/>
      <c r="R219" s="40"/>
      <c r="S219" s="40"/>
      <c r="T219" s="209">
        <f>AH177</f>
        <v>130.9</v>
      </c>
      <c r="U219" s="209"/>
      <c r="V219" s="209"/>
      <c r="W219" s="209"/>
      <c r="X219" s="210">
        <f>AI177</f>
        <v>177.1</v>
      </c>
      <c r="Y219" s="210"/>
      <c r="Z219" s="211"/>
      <c r="AA219" s="37"/>
      <c r="AB219" s="36"/>
      <c r="AC219" s="36"/>
      <c r="AD219" s="36"/>
      <c r="AF219" s="15"/>
    </row>
    <row r="220" spans="1:35" ht="13.8" customHeight="1" x14ac:dyDescent="0.25">
      <c r="A220" s="171" t="str">
        <f>A$197</f>
        <v>I</v>
      </c>
      <c r="B220" s="39" t="str">
        <f>B$197</f>
        <v>SELECTIONS</v>
      </c>
      <c r="C220" s="172"/>
      <c r="D220" s="38"/>
      <c r="E220" s="38"/>
      <c r="F220" s="38"/>
      <c r="G220" s="38"/>
      <c r="H220" s="38"/>
      <c r="I220" s="38"/>
      <c r="J220" s="38"/>
      <c r="K220" s="38"/>
      <c r="L220" s="38"/>
      <c r="M220" s="38"/>
      <c r="N220" s="38"/>
      <c r="O220" s="38"/>
      <c r="P220" s="38"/>
      <c r="Q220" s="38"/>
      <c r="R220" s="38"/>
      <c r="S220" s="38"/>
      <c r="T220" s="206">
        <f>AH197</f>
        <v>165</v>
      </c>
      <c r="U220" s="206"/>
      <c r="V220" s="206"/>
      <c r="W220" s="206"/>
      <c r="X220" s="207">
        <f>AI197</f>
        <v>165</v>
      </c>
      <c r="Y220" s="207"/>
      <c r="Z220" s="208"/>
      <c r="AA220" s="37"/>
      <c r="AB220" s="36"/>
      <c r="AC220" s="36"/>
      <c r="AD220" s="36"/>
      <c r="AF220" s="15"/>
    </row>
    <row r="221" spans="1:35" x14ac:dyDescent="0.25">
      <c r="C221" s="32"/>
      <c r="D221" s="32"/>
      <c r="E221" s="32"/>
      <c r="F221" s="32"/>
      <c r="G221" s="32"/>
      <c r="H221" s="32"/>
      <c r="I221" s="32"/>
      <c r="J221" s="32"/>
      <c r="K221" s="32"/>
      <c r="L221" s="28"/>
      <c r="M221" s="28"/>
      <c r="N221" s="28"/>
      <c r="O221" s="28"/>
      <c r="P221" s="28"/>
      <c r="Q221" s="28"/>
      <c r="R221" s="28"/>
      <c r="S221" s="32"/>
      <c r="T221" s="32"/>
      <c r="U221" s="32"/>
      <c r="V221" s="35"/>
      <c r="W221" s="35"/>
      <c r="X221" s="28"/>
      <c r="Y221" s="34"/>
      <c r="Z221" s="23"/>
      <c r="AA221" s="33"/>
      <c r="AB221" s="32"/>
      <c r="AC221" s="32"/>
      <c r="AD221" s="32"/>
      <c r="AF221" s="15"/>
    </row>
    <row r="222" spans="1:35" ht="14.4" customHeight="1" x14ac:dyDescent="0.25">
      <c r="C222" s="32"/>
      <c r="D222" s="32"/>
      <c r="E222" s="32"/>
      <c r="F222" s="32"/>
      <c r="G222" s="32"/>
      <c r="H222" s="32"/>
      <c r="I222" s="32"/>
      <c r="J222" s="32"/>
      <c r="K222" s="28"/>
      <c r="L222" s="28"/>
      <c r="M222" s="195" t="s">
        <v>4</v>
      </c>
      <c r="N222" s="195"/>
      <c r="O222" s="195"/>
      <c r="P222" s="195"/>
      <c r="Q222" s="195"/>
      <c r="R222" s="195"/>
      <c r="S222" s="2"/>
      <c r="T222" s="196">
        <f>SUM(T213:W220)</f>
        <v>4067.9195</v>
      </c>
      <c r="U222" s="196"/>
      <c r="V222" s="196"/>
      <c r="W222" s="196"/>
      <c r="X222" s="197">
        <f>SUM(X213:Z220)</f>
        <v>5445.4205000000002</v>
      </c>
      <c r="Y222" s="197"/>
      <c r="Z222" s="197"/>
      <c r="AA222" s="27"/>
      <c r="AB222" s="26"/>
      <c r="AC222" s="26"/>
      <c r="AD222" s="26"/>
      <c r="AF222" s="15"/>
    </row>
    <row r="223" spans="1:35" ht="14.4" customHeight="1" x14ac:dyDescent="0.25">
      <c r="C223" s="32"/>
      <c r="D223" s="32"/>
      <c r="E223" s="32"/>
      <c r="F223" s="32"/>
      <c r="G223" s="32"/>
      <c r="H223" s="32"/>
      <c r="I223" s="32"/>
      <c r="J223" s="28"/>
      <c r="K223" s="28"/>
      <c r="L223" s="28"/>
      <c r="M223" s="198" t="s">
        <v>3</v>
      </c>
      <c r="N223" s="198"/>
      <c r="O223" s="198"/>
      <c r="P223" s="198"/>
      <c r="Q223" s="198"/>
      <c r="R223" s="198"/>
      <c r="S223" s="31">
        <v>0.12</v>
      </c>
      <c r="T223" s="196">
        <f>$T$222*S223</f>
        <v>488.15033999999997</v>
      </c>
      <c r="U223" s="196"/>
      <c r="V223" s="196"/>
      <c r="W223" s="196"/>
      <c r="X223" s="197">
        <f>X222*$S$223</f>
        <v>653.45046000000002</v>
      </c>
      <c r="Y223" s="197"/>
      <c r="Z223" s="197"/>
      <c r="AA223" s="27"/>
      <c r="AB223" s="26"/>
      <c r="AC223" s="26"/>
      <c r="AD223" s="26"/>
      <c r="AF223" s="15"/>
    </row>
    <row r="224" spans="1:35" ht="14.4" customHeight="1" x14ac:dyDescent="0.25">
      <c r="C224" s="2"/>
      <c r="D224" s="2"/>
      <c r="E224" s="2"/>
      <c r="F224" s="2"/>
      <c r="G224" s="2"/>
      <c r="H224" s="2"/>
      <c r="I224" s="2"/>
      <c r="J224" s="28"/>
      <c r="K224" s="28"/>
      <c r="L224" s="28"/>
      <c r="M224" s="198" t="s">
        <v>2</v>
      </c>
      <c r="N224" s="198"/>
      <c r="O224" s="198"/>
      <c r="P224" s="198"/>
      <c r="Q224" s="198"/>
      <c r="R224" s="198"/>
      <c r="S224" s="31">
        <v>0.09</v>
      </c>
      <c r="T224" s="196">
        <f>$T$222*S224</f>
        <v>366.11275499999999</v>
      </c>
      <c r="U224" s="196"/>
      <c r="V224" s="196"/>
      <c r="W224" s="196"/>
      <c r="X224" s="197">
        <f>X222*$S$224</f>
        <v>490.08784500000002</v>
      </c>
      <c r="Y224" s="197"/>
      <c r="Z224" s="197"/>
      <c r="AA224" s="27"/>
      <c r="AB224" s="26"/>
      <c r="AC224" s="26"/>
      <c r="AD224" s="26"/>
      <c r="AF224" s="15"/>
    </row>
    <row r="225" spans="1:35" ht="14.4" customHeight="1" x14ac:dyDescent="0.25">
      <c r="C225" s="29"/>
      <c r="D225" s="29"/>
      <c r="E225" s="29"/>
      <c r="F225" s="29"/>
      <c r="G225" s="29"/>
      <c r="H225" s="29"/>
      <c r="I225" s="29"/>
      <c r="J225" s="29"/>
      <c r="K225" s="25"/>
      <c r="L225" s="28"/>
      <c r="M225" s="203" t="s">
        <v>162</v>
      </c>
      <c r="N225" s="203"/>
      <c r="O225" s="203"/>
      <c r="P225" s="203"/>
      <c r="Q225" s="203"/>
      <c r="R225" s="203"/>
      <c r="S225" s="182"/>
      <c r="T225" s="204">
        <f>T222*0.042</f>
        <v>170.852619</v>
      </c>
      <c r="U225" s="204"/>
      <c r="V225" s="204"/>
      <c r="W225" s="204"/>
      <c r="X225" s="205">
        <f>SUM(X222:Z224)*0.042</f>
        <v>276.73626981000001</v>
      </c>
      <c r="Y225" s="205"/>
      <c r="Z225" s="205"/>
      <c r="AA225" s="30"/>
      <c r="AB225" s="26"/>
      <c r="AC225" s="26"/>
      <c r="AD225" s="26"/>
      <c r="AF225" s="15"/>
    </row>
    <row r="226" spans="1:35" ht="14.4" customHeight="1" x14ac:dyDescent="0.25">
      <c r="C226" s="29"/>
      <c r="D226" s="29"/>
      <c r="E226" s="29"/>
      <c r="F226" s="29"/>
      <c r="G226" s="29"/>
      <c r="H226" s="29"/>
      <c r="I226" s="29"/>
      <c r="J226" s="29"/>
      <c r="K226" s="28"/>
      <c r="L226" s="28"/>
      <c r="M226" s="200" t="s">
        <v>1</v>
      </c>
      <c r="N226" s="200"/>
      <c r="O226" s="200"/>
      <c r="P226" s="200"/>
      <c r="Q226" s="200"/>
      <c r="R226" s="200"/>
      <c r="S226" s="2"/>
      <c r="T226" s="196">
        <f>SUM(T222:T225)</f>
        <v>5093.0352140000005</v>
      </c>
      <c r="U226" s="196"/>
      <c r="V226" s="196"/>
      <c r="W226" s="196"/>
      <c r="X226" s="201">
        <f>SUM(X222:Z225)</f>
        <v>6865.6950748099998</v>
      </c>
      <c r="Y226" s="201"/>
      <c r="Z226" s="201"/>
      <c r="AA226" s="27"/>
      <c r="AB226" s="26"/>
      <c r="AC226" s="26"/>
      <c r="AD226" s="26"/>
      <c r="AF226" s="15"/>
    </row>
    <row r="227" spans="1:35" x14ac:dyDescent="0.25">
      <c r="C227" s="25"/>
      <c r="D227" s="25"/>
      <c r="E227" s="25"/>
      <c r="F227" s="25"/>
      <c r="G227" s="25"/>
      <c r="H227" s="25"/>
      <c r="I227" s="25"/>
      <c r="J227" s="25"/>
      <c r="K227" s="25"/>
      <c r="L227" s="25"/>
      <c r="M227" s="25"/>
      <c r="N227" s="25"/>
      <c r="O227" s="25"/>
      <c r="P227" s="113"/>
      <c r="Q227" s="113"/>
      <c r="R227" s="113"/>
      <c r="S227" s="25"/>
      <c r="T227" s="25"/>
      <c r="U227" s="25"/>
      <c r="V227" s="25"/>
      <c r="W227" s="25"/>
      <c r="X227" s="25"/>
      <c r="Y227" s="24"/>
      <c r="Z227" s="23"/>
      <c r="AA227" s="22"/>
      <c r="AB227" s="15"/>
      <c r="AC227" s="15"/>
      <c r="AD227" s="16"/>
      <c r="AF227" s="15"/>
    </row>
    <row r="228" spans="1:35" ht="25.8" customHeight="1" x14ac:dyDescent="0.25">
      <c r="A228" s="202" t="s">
        <v>0</v>
      </c>
      <c r="B228" s="202"/>
      <c r="C228" s="202"/>
      <c r="D228" s="202"/>
      <c r="E228" s="202"/>
      <c r="F228" s="202"/>
      <c r="G228" s="202"/>
      <c r="H228" s="202"/>
      <c r="I228" s="202"/>
      <c r="J228" s="202"/>
      <c r="K228" s="202"/>
      <c r="L228" s="202"/>
      <c r="M228" s="202"/>
      <c r="N228" s="202"/>
      <c r="O228" s="202"/>
      <c r="P228" s="202"/>
      <c r="Q228" s="202"/>
      <c r="R228" s="202"/>
      <c r="S228" s="202"/>
      <c r="T228" s="202"/>
      <c r="U228" s="202"/>
      <c r="V228" s="202"/>
      <c r="W228" s="202"/>
      <c r="X228" s="202"/>
      <c r="Y228" s="202"/>
      <c r="Z228" s="202"/>
      <c r="AA228" s="21"/>
      <c r="AB228" s="19"/>
      <c r="AC228" s="19"/>
      <c r="AD228" s="19"/>
      <c r="AE228" s="20"/>
      <c r="AF228" s="19"/>
      <c r="AG228" s="19"/>
      <c r="AH228" s="19"/>
      <c r="AI228" s="19"/>
    </row>
    <row r="229" spans="1:35" x14ac:dyDescent="0.25">
      <c r="C229" s="10"/>
      <c r="D229" s="10"/>
      <c r="E229" s="10"/>
      <c r="F229" s="10"/>
      <c r="G229" s="10"/>
      <c r="H229" s="10"/>
      <c r="I229" s="10"/>
      <c r="J229" s="10"/>
      <c r="K229" s="10"/>
      <c r="L229" s="10"/>
      <c r="M229" s="10"/>
      <c r="N229" s="10"/>
      <c r="O229" s="10"/>
      <c r="P229" s="10"/>
      <c r="Q229" s="10"/>
      <c r="R229" s="10"/>
      <c r="S229" s="10"/>
      <c r="T229" s="10"/>
      <c r="U229" s="10"/>
      <c r="V229" s="10"/>
      <c r="W229" s="10"/>
      <c r="X229" s="10"/>
      <c r="Y229" s="18"/>
      <c r="Z229" s="5"/>
      <c r="AA229" s="17"/>
      <c r="AB229" s="15"/>
      <c r="AC229" s="15"/>
      <c r="AD229" s="16"/>
      <c r="AF229" s="15"/>
    </row>
    <row r="230" spans="1:35" x14ac:dyDescent="0.25">
      <c r="C230" s="10"/>
      <c r="D230" s="10"/>
      <c r="E230" s="10"/>
      <c r="F230" s="10"/>
      <c r="G230" s="10"/>
      <c r="H230" s="10"/>
      <c r="I230" s="10"/>
      <c r="J230" s="10"/>
      <c r="K230" s="10"/>
      <c r="L230" s="10"/>
      <c r="M230" s="10"/>
      <c r="N230" s="10"/>
      <c r="O230" s="10"/>
      <c r="P230" s="10"/>
      <c r="Q230" s="10"/>
      <c r="R230" s="10"/>
      <c r="S230" s="10"/>
      <c r="T230" s="10"/>
      <c r="U230" s="10"/>
      <c r="V230" s="10"/>
      <c r="W230" s="10"/>
      <c r="X230" s="10"/>
      <c r="Y230" s="18"/>
      <c r="Z230" s="5"/>
      <c r="AA230" s="17"/>
      <c r="AB230" s="15"/>
      <c r="AC230" s="15"/>
      <c r="AD230" s="16"/>
      <c r="AF230" s="15"/>
    </row>
    <row r="231" spans="1:35" x14ac:dyDescent="0.25">
      <c r="C231" s="14"/>
      <c r="D231" s="14"/>
      <c r="E231" s="14"/>
      <c r="F231" s="14"/>
      <c r="G231" s="14"/>
      <c r="H231" s="14"/>
      <c r="I231" s="14"/>
      <c r="J231" s="14"/>
      <c r="K231" s="14"/>
      <c r="L231" s="14"/>
      <c r="M231" s="14"/>
      <c r="N231" s="14"/>
      <c r="O231" s="14"/>
      <c r="P231" s="14"/>
      <c r="Q231" s="14"/>
      <c r="R231" s="14"/>
      <c r="S231" s="14"/>
      <c r="T231" s="14"/>
      <c r="U231" s="14"/>
      <c r="V231" s="14"/>
      <c r="W231" s="14"/>
      <c r="X231" s="14"/>
      <c r="Y231" s="13"/>
      <c r="Z231" s="12"/>
      <c r="AA231" s="11"/>
    </row>
    <row r="232" spans="1:35" x14ac:dyDescent="0.25">
      <c r="C232" s="14"/>
      <c r="D232" s="14"/>
      <c r="E232" s="14"/>
      <c r="F232" s="14"/>
      <c r="G232" s="14"/>
      <c r="H232" s="14"/>
      <c r="I232" s="14"/>
      <c r="J232" s="14"/>
      <c r="K232" s="14"/>
      <c r="L232" s="14"/>
      <c r="M232" s="14"/>
      <c r="N232" s="14"/>
      <c r="O232" s="14"/>
      <c r="P232" s="14"/>
      <c r="Q232" s="14"/>
      <c r="R232" s="14"/>
      <c r="S232" s="14"/>
      <c r="T232" s="14"/>
      <c r="U232" s="14"/>
      <c r="V232" s="14"/>
      <c r="W232" s="14"/>
      <c r="X232" s="14"/>
      <c r="Y232" s="13"/>
      <c r="Z232" s="12"/>
      <c r="AA232" s="11"/>
    </row>
    <row r="233" spans="1:35" x14ac:dyDescent="0.25">
      <c r="C233" s="14"/>
      <c r="D233" s="14"/>
      <c r="E233" s="14"/>
      <c r="F233" s="14"/>
      <c r="G233" s="14"/>
      <c r="H233" s="14"/>
      <c r="I233" s="14"/>
      <c r="J233" s="14"/>
      <c r="K233" s="14"/>
      <c r="L233" s="14"/>
      <c r="M233" s="14"/>
      <c r="N233" s="14"/>
      <c r="O233" s="14"/>
      <c r="P233" s="14"/>
      <c r="Q233" s="14"/>
      <c r="R233" s="14"/>
      <c r="S233" s="14"/>
      <c r="T233" s="14"/>
      <c r="U233" s="14"/>
      <c r="V233" s="14"/>
      <c r="W233" s="14"/>
      <c r="X233" s="14"/>
      <c r="Y233" s="13"/>
      <c r="Z233" s="12"/>
      <c r="AA233" s="11"/>
    </row>
  </sheetData>
  <mergeCells count="190">
    <mergeCell ref="B13:X13"/>
    <mergeCell ref="A1:Z1"/>
    <mergeCell ref="A3:I3"/>
    <mergeCell ref="A4:I4"/>
    <mergeCell ref="T3:Z3"/>
    <mergeCell ref="T4:Z4"/>
    <mergeCell ref="J3:S3"/>
    <mergeCell ref="J4:S4"/>
    <mergeCell ref="C23:X23"/>
    <mergeCell ref="J8:K8"/>
    <mergeCell ref="L8:M8"/>
    <mergeCell ref="J9:K9"/>
    <mergeCell ref="L9:M9"/>
    <mergeCell ref="J10:K10"/>
    <mergeCell ref="L10:M10"/>
    <mergeCell ref="AH16:AI16"/>
    <mergeCell ref="C17:Y17"/>
    <mergeCell ref="C20:X20"/>
    <mergeCell ref="C16:Y16"/>
    <mergeCell ref="C22:X22"/>
    <mergeCell ref="C21:X21"/>
    <mergeCell ref="C27:X27"/>
    <mergeCell ref="C38:X38"/>
    <mergeCell ref="C74:X74"/>
    <mergeCell ref="C76:X76"/>
    <mergeCell ref="C77:X77"/>
    <mergeCell ref="C66:X66"/>
    <mergeCell ref="C67:X67"/>
    <mergeCell ref="C68:X68"/>
    <mergeCell ref="C70:X70"/>
    <mergeCell ref="C71:X71"/>
    <mergeCell ref="C72:X72"/>
    <mergeCell ref="C73:X73"/>
    <mergeCell ref="C39:X39"/>
    <mergeCell ref="C41:X41"/>
    <mergeCell ref="C24:X24"/>
    <mergeCell ref="C25:X25"/>
    <mergeCell ref="C26:X26"/>
    <mergeCell ref="C30:X30"/>
    <mergeCell ref="C31:X31"/>
    <mergeCell ref="C35:X35"/>
    <mergeCell ref="C37:X37"/>
    <mergeCell ref="C33:X33"/>
    <mergeCell ref="C34:X34"/>
    <mergeCell ref="C28:X28"/>
    <mergeCell ref="C29:X29"/>
    <mergeCell ref="C96:X96"/>
    <mergeCell ref="C97:X97"/>
    <mergeCell ref="C98:X98"/>
    <mergeCell ref="C47:X47"/>
    <mergeCell ref="C48:X48"/>
    <mergeCell ref="C49:X49"/>
    <mergeCell ref="C51:X51"/>
    <mergeCell ref="C85:X85"/>
    <mergeCell ref="C54:X54"/>
    <mergeCell ref="C55:X55"/>
    <mergeCell ref="C56:X56"/>
    <mergeCell ref="C57:X57"/>
    <mergeCell ref="C58:X58"/>
    <mergeCell ref="C63:X63"/>
    <mergeCell ref="C64:X64"/>
    <mergeCell ref="C65:X65"/>
    <mergeCell ref="C86:X86"/>
    <mergeCell ref="C93:X93"/>
    <mergeCell ref="C94:X94"/>
    <mergeCell ref="C78:X78"/>
    <mergeCell ref="C79:X79"/>
    <mergeCell ref="C80:X80"/>
    <mergeCell ref="C75:X75"/>
    <mergeCell ref="C120:X120"/>
    <mergeCell ref="C146:X146"/>
    <mergeCell ref="C152:X152"/>
    <mergeCell ref="C155:X155"/>
    <mergeCell ref="C158:X158"/>
    <mergeCell ref="C161:X161"/>
    <mergeCell ref="C164:X164"/>
    <mergeCell ref="C125:X125"/>
    <mergeCell ref="C126:X126"/>
    <mergeCell ref="C127:X127"/>
    <mergeCell ref="C128:X128"/>
    <mergeCell ref="C129:X129"/>
    <mergeCell ref="C131:X131"/>
    <mergeCell ref="C132:X132"/>
    <mergeCell ref="C133:X133"/>
    <mergeCell ref="C134:X134"/>
    <mergeCell ref="C136:X136"/>
    <mergeCell ref="C137:X137"/>
    <mergeCell ref="C143:X143"/>
    <mergeCell ref="C144:X144"/>
    <mergeCell ref="C145:X145"/>
    <mergeCell ref="C147:X147"/>
    <mergeCell ref="C153:X153"/>
    <mergeCell ref="C154:X154"/>
    <mergeCell ref="X220:Z220"/>
    <mergeCell ref="X224:Z224"/>
    <mergeCell ref="X225:Z225"/>
    <mergeCell ref="X226:Z226"/>
    <mergeCell ref="T224:W224"/>
    <mergeCell ref="T225:W225"/>
    <mergeCell ref="T226:W226"/>
    <mergeCell ref="X222:Z222"/>
    <mergeCell ref="X223:Z223"/>
    <mergeCell ref="T222:W222"/>
    <mergeCell ref="C103:X103"/>
    <mergeCell ref="C116:X116"/>
    <mergeCell ref="C87:X87"/>
    <mergeCell ref="C88:X88"/>
    <mergeCell ref="C89:X89"/>
    <mergeCell ref="C91:X91"/>
    <mergeCell ref="C95:X95"/>
    <mergeCell ref="C182:X182"/>
    <mergeCell ref="C184:X184"/>
    <mergeCell ref="C113:X113"/>
    <mergeCell ref="C114:X114"/>
    <mergeCell ref="C115:X115"/>
    <mergeCell ref="C121:X121"/>
    <mergeCell ref="C122:X122"/>
    <mergeCell ref="C123:X123"/>
    <mergeCell ref="C124:X124"/>
    <mergeCell ref="C104:X104"/>
    <mergeCell ref="C105:X105"/>
    <mergeCell ref="C106:X106"/>
    <mergeCell ref="C107:X107"/>
    <mergeCell ref="C108:X108"/>
    <mergeCell ref="C109:X109"/>
    <mergeCell ref="C112:X112"/>
    <mergeCell ref="C138:X138"/>
    <mergeCell ref="C140:X140"/>
    <mergeCell ref="C141:X141"/>
    <mergeCell ref="C142:X142"/>
    <mergeCell ref="C189:X189"/>
    <mergeCell ref="C190:X190"/>
    <mergeCell ref="C191:X191"/>
    <mergeCell ref="C192:X192"/>
    <mergeCell ref="T220:W220"/>
    <mergeCell ref="X212:Z212"/>
    <mergeCell ref="T212:W212"/>
    <mergeCell ref="C198:X198"/>
    <mergeCell ref="C194:X194"/>
    <mergeCell ref="C193:X193"/>
    <mergeCell ref="C185:X185"/>
    <mergeCell ref="C186:X186"/>
    <mergeCell ref="C187:X187"/>
    <mergeCell ref="A210:Y210"/>
    <mergeCell ref="X213:Z213"/>
    <mergeCell ref="X214:Z214"/>
    <mergeCell ref="X215:Z215"/>
    <mergeCell ref="X216:Z216"/>
    <mergeCell ref="X217:Z217"/>
    <mergeCell ref="X218:Z218"/>
    <mergeCell ref="X219:Z219"/>
    <mergeCell ref="C181:X181"/>
    <mergeCell ref="C166:X166"/>
    <mergeCell ref="C168:X168"/>
    <mergeCell ref="C169:X169"/>
    <mergeCell ref="C170:X170"/>
    <mergeCell ref="C171:X171"/>
    <mergeCell ref="C173:X173"/>
    <mergeCell ref="C174:X174"/>
    <mergeCell ref="C32:X32"/>
    <mergeCell ref="C156:X156"/>
    <mergeCell ref="C157:X157"/>
    <mergeCell ref="C159:X159"/>
    <mergeCell ref="C160:X160"/>
    <mergeCell ref="C162:X162"/>
    <mergeCell ref="C163:X163"/>
    <mergeCell ref="C165:X165"/>
    <mergeCell ref="C179:X179"/>
    <mergeCell ref="C180:X180"/>
    <mergeCell ref="C46:X46"/>
    <mergeCell ref="C45:X45"/>
    <mergeCell ref="C42:X42"/>
    <mergeCell ref="C43:X43"/>
    <mergeCell ref="C44:X44"/>
    <mergeCell ref="C139:X139"/>
    <mergeCell ref="A203:Y203"/>
    <mergeCell ref="T223:W223"/>
    <mergeCell ref="T213:W213"/>
    <mergeCell ref="T214:W214"/>
    <mergeCell ref="T215:W215"/>
    <mergeCell ref="T216:W216"/>
    <mergeCell ref="T217:W217"/>
    <mergeCell ref="T219:W219"/>
    <mergeCell ref="T218:W218"/>
    <mergeCell ref="A228:Z228"/>
    <mergeCell ref="M222:R222"/>
    <mergeCell ref="M223:R223"/>
    <mergeCell ref="M224:R224"/>
    <mergeCell ref="M225:R225"/>
    <mergeCell ref="M226:R226"/>
  </mergeCells>
  <conditionalFormatting sqref="AE199:AE200 AE102:AE105 AE84:AE86 AE20:AE23 AE35:AE37 AE62:AE74 AE39 AE147:AE149 AE91:AE99 AE107:AE116 AE151:AE176 AE56:AE59 AE179:AE196">
    <cfRule type="expression" dxfId="23" priority="62">
      <formula>NOT(_xlfn.ISFORMULA(AE20))</formula>
    </cfRule>
  </conditionalFormatting>
  <conditionalFormatting sqref="AE101">
    <cfRule type="expression" dxfId="22" priority="61">
      <formula>NOT(_xlfn.ISFORMULA(AE101))</formula>
    </cfRule>
  </conditionalFormatting>
  <conditionalFormatting sqref="AE150">
    <cfRule type="expression" dxfId="21" priority="60">
      <formula>NOT(_xlfn.ISFORMULA(AE150))</formula>
    </cfRule>
  </conditionalFormatting>
  <conditionalFormatting sqref="AE197">
    <cfRule type="expression" dxfId="20" priority="59">
      <formula>NOT(_xlfn.ISFORMULA(AE197))</formula>
    </cfRule>
  </conditionalFormatting>
  <conditionalFormatting sqref="AE119:AE120">
    <cfRule type="expression" dxfId="19" priority="58">
      <formula>NOT(_xlfn.ISFORMULA(AE119))</formula>
    </cfRule>
  </conditionalFormatting>
  <conditionalFormatting sqref="AE178">
    <cfRule type="expression" dxfId="18" priority="57">
      <formula>NOT(_xlfn.ISFORMULA(AE178))</formula>
    </cfRule>
  </conditionalFormatting>
  <conditionalFormatting sqref="AE198">
    <cfRule type="expression" dxfId="17" priority="56">
      <formula>NOT(_xlfn.ISFORMULA(AE198))</formula>
    </cfRule>
  </conditionalFormatting>
  <conditionalFormatting sqref="AE106">
    <cfRule type="expression" dxfId="16" priority="50">
      <formula>NOT(_xlfn.ISFORMULA(AE106))</formula>
    </cfRule>
  </conditionalFormatting>
  <conditionalFormatting sqref="AE60">
    <cfRule type="expression" dxfId="15" priority="39">
      <formula>NOT(_xlfn.ISFORMULA(AE60))</formula>
    </cfRule>
  </conditionalFormatting>
  <conditionalFormatting sqref="AH11">
    <cfRule type="containsText" dxfId="14" priority="32" operator="containsText" text="ON HOLD">
      <formula>NOT(ISERROR(SEARCH("ON HOLD",AH11)))</formula>
    </cfRule>
    <cfRule type="containsText" dxfId="13" priority="33" operator="containsText" text="COMPLETE">
      <formula>NOT(ISERROR(SEARCH("COMPLETE",AH11)))</formula>
    </cfRule>
    <cfRule type="containsText" dxfId="12" priority="34" operator="containsText" text="IN PROGRESS">
      <formula>NOT(ISERROR(SEARCH("IN PROGRESS",AH11)))</formula>
    </cfRule>
    <cfRule type="containsText" dxfId="11" priority="35" operator="containsText" text="NOT STARTED">
      <formula>NOT(ISERROR(SEARCH("NOT STARTED",AH11)))</formula>
    </cfRule>
  </conditionalFormatting>
  <conditionalFormatting sqref="AE117">
    <cfRule type="expression" dxfId="10" priority="16">
      <formula>NOT(_xlfn.ISFORMULA(AE117))</formula>
    </cfRule>
  </conditionalFormatting>
  <conditionalFormatting sqref="AE100">
    <cfRule type="expression" dxfId="9" priority="15">
      <formula>NOT(_xlfn.ISFORMULA(AE100))</formula>
    </cfRule>
  </conditionalFormatting>
  <conditionalFormatting sqref="AE82">
    <cfRule type="expression" dxfId="8" priority="14">
      <formula>NOT(_xlfn.ISFORMULA(AE82))</formula>
    </cfRule>
  </conditionalFormatting>
  <conditionalFormatting sqref="AE24:AE31 AE33:AE34">
    <cfRule type="expression" dxfId="7" priority="13">
      <formula>NOT(_xlfn.ISFORMULA(AE24))</formula>
    </cfRule>
  </conditionalFormatting>
  <conditionalFormatting sqref="AE75">
    <cfRule type="expression" dxfId="6" priority="12">
      <formula>NOT(_xlfn.ISFORMULA(AE75))</formula>
    </cfRule>
  </conditionalFormatting>
  <conditionalFormatting sqref="AE38">
    <cfRule type="expression" dxfId="5" priority="11">
      <formula>NOT(_xlfn.ISFORMULA(AE38))</formula>
    </cfRule>
  </conditionalFormatting>
  <conditionalFormatting sqref="AE87:AE90">
    <cfRule type="expression" dxfId="4" priority="10">
      <formula>NOT(_xlfn.ISFORMULA(AE87))</formula>
    </cfRule>
  </conditionalFormatting>
  <conditionalFormatting sqref="AE121:AE146">
    <cfRule type="expression" dxfId="3" priority="9">
      <formula>NOT(_xlfn.ISFORMULA(AE121))</formula>
    </cfRule>
  </conditionalFormatting>
  <conditionalFormatting sqref="AE32">
    <cfRule type="expression" dxfId="2" priority="7">
      <formula>NOT(_xlfn.ISFORMULA(AE32))</formula>
    </cfRule>
  </conditionalFormatting>
  <conditionalFormatting sqref="AE40:AE55">
    <cfRule type="expression" dxfId="1" priority="6">
      <formula>NOT(_xlfn.ISFORMULA(AE40))</formula>
    </cfRule>
  </conditionalFormatting>
  <conditionalFormatting sqref="AE76:AE81">
    <cfRule type="expression" dxfId="0" priority="5">
      <formula>NOT(_xlfn.ISFORMULA(AE76))</formula>
    </cfRule>
  </conditionalFormatting>
  <dataValidations disablePrompts="1" count="1">
    <dataValidation type="list" allowBlank="1" showInputMessage="1" showErrorMessage="1" sqref="AH11" xr:uid="{B6F3B0AB-2943-4858-B948-BDE79FEBB4AE}">
      <formula1>$K$6:$K$6</formula1>
    </dataValidation>
  </dataValidations>
  <pageMargins left="0.5" right="0.5" top="0.75" bottom="0.75" header="0.3" footer="0.3"/>
  <pageSetup fitToHeight="21" orientation="portrait" r:id="rId1"/>
  <headerFooter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10.2 Contract-Allocated</vt:lpstr>
      <vt:lpstr>'10.2 Contract-Allocated'!Print_Area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Aaron</cp:lastModifiedBy>
  <cp:lastPrinted>2020-10-22T21:21:23Z</cp:lastPrinted>
  <dcterms:created xsi:type="dcterms:W3CDTF">2015-06-05T18:17:20Z</dcterms:created>
  <dcterms:modified xsi:type="dcterms:W3CDTF">2020-11-02T05:56:51Z</dcterms:modified>
</cp:coreProperties>
</file>